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827"/>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RIIGIMAJADE üürilepingud/Tallinna tn 18/Asenduspinnad/Rüütli tn 25, Paide/Muudatused/RM/Muudatus nr 6/"/>
    </mc:Choice>
  </mc:AlternateContent>
  <xr:revisionPtr revIDLastSave="56" documentId="8_{BCDCDE90-D082-4ACF-AB7F-74C62D0E1C2D}" xr6:coauthVersionLast="47" xr6:coauthVersionMax="47" xr10:uidLastSave="{CCD3B2E1-2CA3-4C3B-B6CE-A4751C0F0B6D}"/>
  <workbookProtection workbookAlgorithmName="SHA-512" workbookHashValue="bGVnHm/GEwzZ6ufzmy85O8k/39MZqM1RaxadnM4XZOVumgALRp3LI25XNWBDMxYvty9hH8MDSIy9VfWnPkLtBA==" workbookSaltValue="0OQBAYEh3Zslj/oLv+4KmA==" workbookSpinCount="100000" lockStructure="1"/>
  <bookViews>
    <workbookView xWindow="2868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AZ8"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3" i="11" l="1"/>
  <c r="BA5"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BA4" i="11" l="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BA6" i="11" l="1"/>
  <c r="BA7"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8"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6" i="4"/>
  <c r="I19" i="4"/>
  <c r="I23"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2" i="4"/>
  <c r="I28" i="4"/>
  <c r="I27" i="4"/>
  <c r="I25" i="4"/>
  <c r="AZ34" i="1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BC7" i="11" l="1"/>
  <c r="BB8" i="11"/>
  <c r="BC8" i="11" s="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<sst xmlns="http://schemas.openxmlformats.org/spreadsheetml/2006/main" count="1002" uniqueCount="270">
  <si>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</si>
  <si>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</si>
  <si>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</si>
  <si>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</si>
  <si>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</si>
  <si>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</si>
  <si>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</si>
  <si>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</si>
  <si>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</si>
  <si>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</si>
  <si>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Keskkonnaamet</t>
  </si>
  <si>
    <t>RUUTLI25PAIDE_03</t>
  </si>
  <si>
    <t>Rahandusministeerium</t>
  </si>
  <si>
    <t>RUUTLI25PAIDE_19</t>
  </si>
  <si>
    <t>Tööinspektsioon</t>
  </si>
  <si>
    <t>Pärnu Maakohus</t>
  </si>
  <si>
    <t>Hoone nimetus:</t>
  </si>
  <si>
    <t>Rüütli 25 garaaž</t>
  </si>
  <si>
    <t>Aadress:</t>
  </si>
  <si>
    <t>Järva maakond Paide linn Rüütli 25</t>
  </si>
  <si>
    <t>Korruselisus:</t>
  </si>
  <si>
    <t>01</t>
  </si>
  <si>
    <t>Lisakorrused:</t>
  </si>
  <si>
    <t>Töö number:</t>
  </si>
  <si>
    <t>21M5114</t>
  </si>
  <si>
    <t>Mõõdistaja:</t>
  </si>
  <si>
    <t>GEO S.T.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</si>
  <si>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</si>
  <si>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</si>
  <si>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</si>
  <si>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</si>
  <si>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</si>
  <si>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</si>
  <si>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</si>
  <si>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</si>
  <si>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</si>
  <si>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</si>
  <si>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</si>
  <si>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</si>
  <si>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</si>
  <si>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</si>
  <si>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</si>
  <si>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</si>
  <si>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</si>
  <si>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</si>
  <si>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</si>
  <si>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</si>
  <si>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</si>
  <si>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</si>
  <si>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</si>
  <si>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</si>
  <si>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</si>
  <si>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</si>
  <si>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</si>
  <si>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</si>
  <si>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</si>
  <si>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</si>
  <si>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</si>
  <si>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Veerg1</t>
  </si>
  <si>
    <t>101</t>
  </si>
  <si>
    <t>ÜÜRITAV PIND</t>
  </si>
  <si>
    <t>Garaaž</t>
  </si>
  <si>
    <t>55 Garaažid</t>
  </si>
  <si>
    <t>Jagatud Pärnu Maakohtu ja Tööinspektsiooni vahel</t>
  </si>
  <si>
    <t>Ühiskasutuses muu pind (muu)</t>
  </si>
  <si>
    <t>102</t>
  </si>
  <si>
    <t>103</t>
  </si>
  <si>
    <t>Hoiuruum/Ladu</t>
  </si>
  <si>
    <t>59 Liigitamata hoiuruumid</t>
  </si>
  <si>
    <t>104</t>
  </si>
  <si>
    <t>105</t>
  </si>
  <si>
    <t>106</t>
  </si>
  <si>
    <t>107</t>
  </si>
  <si>
    <t>Aktiivne vakantsus</t>
  </si>
  <si>
    <t>108</t>
  </si>
  <si>
    <t>109</t>
  </si>
  <si>
    <t>TALO tüüpruumide nimestiku vasted</t>
  </si>
  <si>
    <t>Ruumi kategooria</t>
  </si>
  <si>
    <t>Abiveerg</t>
  </si>
  <si>
    <t>Rõdu</t>
  </si>
  <si>
    <t>98 Välisruumid</t>
  </si>
  <si>
    <t>KORRUSE AVATUD NETOPIND</t>
  </si>
  <si>
    <t>Terrass</t>
  </si>
  <si>
    <t>Varjualune</t>
  </si>
  <si>
    <t>Alajaam/Trafo/Jaotla</t>
  </si>
  <si>
    <t>97 Elektrotehnilised ruumid</t>
  </si>
  <si>
    <t>TEHNOPIND</t>
  </si>
  <si>
    <t>Basseini tehniline ruum</t>
  </si>
  <si>
    <t>94 Kütte- ja veehooldusruumid</t>
  </si>
  <si>
    <t>Boileriruum</t>
  </si>
  <si>
    <t>Elektrikilp</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</si>
  <si>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</si>
  <si>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</si>
  <si>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</si>
  <si>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</si>
  <si>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</si>
  <si>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</si>
  <si>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</si>
  <si>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</si>
  <si>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</si>
  <si>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</si>
  <si>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</si>
  <si>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</si>
  <si>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</si>
  <si>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</si>
  <si>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</si>
  <si>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</si>
  <si>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</si>
  <si>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</si>
  <si>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</si>
  <si>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92 Vertikaalliiklusruumid</t>
  </si>
  <si>
    <t>VERTIKAALSETE ÜHENDUSTEEDE PIND</t>
  </si>
  <si>
    <t>Šaht</t>
  </si>
  <si>
    <t>Trepp/Trepikoda</t>
  </si>
  <si>
    <t>Aatrium/Fuajee</t>
  </si>
  <si>
    <t>91 Horisontaalliiklusruumid</t>
  </si>
  <si>
    <t>Abiruum</t>
  </si>
  <si>
    <t>23 Äriruumide abiruumid</t>
  </si>
  <si>
    <t>Arhiiv</t>
  </si>
  <si>
    <t>53 Arhiivid</t>
  </si>
  <si>
    <t>Auditoorium</t>
  </si>
  <si>
    <t>34 Auditooriumid</t>
  </si>
  <si>
    <t>Autopesula</t>
  </si>
  <si>
    <t>85 Pesumaja</t>
  </si>
  <si>
    <t>Desokamber</t>
  </si>
  <si>
    <t>49 Ruumigrupi liigitamata eriruumid</t>
  </si>
  <si>
    <t>Dokumendihoidla</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</si>
  <si>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</si>
  <si>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</si>
  <si>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</si>
  <si>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</si>
  <si>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</si>
  <si>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</si>
  <si>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</si>
  <si>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</si>
  <si>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</si>
  <si>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</si>
  <si>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</si>
  <si>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</si>
  <si>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</si>
  <si>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52 Laod</t>
  </si>
  <si>
    <t>Jalgrataste hoidla</t>
  </si>
  <si>
    <t>Jäätmed</t>
  </si>
  <si>
    <t>87 Jäätmehooldusruumid</t>
  </si>
  <si>
    <t>Kaaluruum</t>
  </si>
  <si>
    <t>Kabinet/Büroo</t>
  </si>
  <si>
    <t>21 Bürooruumid</t>
  </si>
  <si>
    <t>22 Äriruumid</t>
  </si>
  <si>
    <t>Kelder</t>
  </si>
  <si>
    <t>82 Kinnistu juurde kuuluvad laod</t>
  </si>
  <si>
    <t>88 Kinnistu eriruumid</t>
  </si>
  <si>
    <t>Kemikaalid</t>
  </si>
  <si>
    <t>Kinnipidamisruum</t>
  </si>
  <si>
    <t>Klassiruum</t>
  </si>
  <si>
    <t>31 Klassiruumid</t>
  </si>
  <si>
    <t>Koeraruum</t>
  </si>
  <si>
    <t>Kohtusaal</t>
  </si>
  <si>
    <t>Koridor</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</si>
  <si>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</si>
  <si>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</si>
  <si>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</si>
  <si>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</si>
  <si>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</si>
  <si>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</si>
  <si>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</si>
  <si>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</si>
  <si>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</si>
  <si>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</si>
  <si>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</si>
  <si>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</si>
  <si>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</si>
  <si>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</si>
  <si>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</si>
  <si>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</si>
  <si>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</si>
  <si>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</si>
  <si>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</si>
  <si>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</si>
  <si>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83 Sissepääsuruumid</t>
  </si>
  <si>
    <t>Nõupidamise ruum</t>
  </si>
  <si>
    <t>Näitusesaal/Muuseum</t>
  </si>
  <si>
    <t>46 Kultuuriasutuste ruumid</t>
  </si>
  <si>
    <t>Ooteruum/Teenindusruum</t>
  </si>
  <si>
    <t>84 Avalikud teenindusruumid</t>
  </si>
  <si>
    <t>Parkla</t>
  </si>
  <si>
    <t>89 Liigitamata ühisruumid</t>
  </si>
  <si>
    <t>Pesuruum</t>
  </si>
  <si>
    <t>72 Pesuruumid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</si>
  <si>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</si>
  <si>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</si>
  <si>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</si>
  <si>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</si>
  <si>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</si>
  <si>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</si>
  <si>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</si>
  <si>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</si>
  <si>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</si>
  <si>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</si>
  <si>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</si>
  <si>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</si>
  <si>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</si>
  <si>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</si>
  <si>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</si>
  <si>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</si>
  <si>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</si>
  <si>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</si>
  <si>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</si>
  <si>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</si>
  <si>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</si>
  <si>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</si>
  <si>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</si>
  <si>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</si>
  <si>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</si>
  <si>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</si>
  <si>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</si>
  <si>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Tuulekoda</t>
  </si>
  <si>
    <t>Töökoda</t>
  </si>
  <si>
    <t>35 Kutseõppeasutuse töökojad</t>
  </si>
  <si>
    <t>Ujula</t>
  </si>
  <si>
    <t>Valveruum</t>
  </si>
  <si>
    <t>38 Valveruumid</t>
  </si>
  <si>
    <t>Varjend</t>
  </si>
  <si>
    <t>81 Varjendid</t>
  </si>
  <si>
    <t>WC</t>
  </si>
  <si>
    <t>73 WC-ruumid</t>
  </si>
  <si>
    <t>PASSIIVNE VAKANTSUS</t>
  </si>
  <si>
    <t>-05</t>
  </si>
  <si>
    <t>NONE</t>
  </si>
  <si>
    <t>-04</t>
  </si>
  <si>
    <t>Korruse üüritav pind (KÜP):</t>
  </si>
  <si>
    <t>Ühiskasutuses korruse pind</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</si>
  <si>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</si>
  <si>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</si>
  <si>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</si>
  <si>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</si>
  <si>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</si>
  <si>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</si>
  <si>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</si>
  <si>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</si>
  <si>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</si>
  <si>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</si>
  <si>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</si>
  <si>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</si>
  <si>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00</t>
  </si>
  <si>
    <t>Korruse suletud netopind (KSNP):</t>
  </si>
  <si>
    <t>SULETUD NETOPIND</t>
  </si>
  <si>
    <t>MUU_OTHER</t>
  </si>
  <si>
    <t>Korruse kasulik pind (KKP):</t>
  </si>
  <si>
    <t>02</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</si>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</sst>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
      <sz val="11"/>
      <color theme="1"/>
      <name val="Times New Roman"/>
    </font>
    <font>
      <sz val="11"/>
      <color theme="1" tint="4.9989318521683403E-2"/>
      <name val="Times New Roman"/>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9">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17" fillId="0" borderId="0" xfId="0" applyFont="1" applyProtection="1">
      <protection locked="0" hidden="1"/>
    </xf>
    <xf numFmtId="0" fontId="18" fillId="0" borderId="0" xfId="0" applyFont="1" applyAlignment="1" applyProtection="1">
      <alignment vertical="top" wrapText="1"/>
      <protection hidden="1"/>
    </xf>
    <xf numFmtId="164" fontId="5" fillId="0" borderId="0" xfId="0" applyNumberFormat="1" applyFont="1" applyAlignment="1" applyProtection="1">
      <alignment vertical="top" wrapText="1"/>
      <protection hidden="1"/>
    </xf>
  </cellXfs>
  <cellStyles count="1">
    <cellStyle name="Normal" xfId="0" builtinId="0"/>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N1003" totalsRowShown="0" headerRowDxfId="30" dataDxfId="29">
  <autoFilter ref="A3:N1003" xr:uid="{00000000-0009-0000-0100-000001000000}"/>
  <tableColumns count="14">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 id="14" xr3:uid="{430581DE-6542-4266-A677-051DD13450FE}" name="Veerg1" dataDxfId="15"/>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H1" zoomScale="80" zoomScaleNormal="80" workbookViewId="0">
      <pane ySplit="2" topLeftCell="A3" activePane="bottomLeft" state="frozen"/>
      <selection activeCell="G1" sqref="G1"/>
      <selection pane="bottomLeft" activeCell="AX26" sqref="AX26"/>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Keskkonnaamet</v>
      </c>
      <c r="K2" s="13" t="str">
        <f ca="1">Eksplikatsioon!P3</f>
        <v>Rahandusministeerium</v>
      </c>
      <c r="L2" s="13" t="str">
        <f ca="1">Eksplikatsioon!Q3</f>
        <v>Tööinspektsioon</v>
      </c>
      <c r="M2" s="13" t="str">
        <f ca="1">Eksplikatsioon!R3</f>
        <v>Pärnu Maakohus</v>
      </c>
      <c r="N2" s="13" t="str">
        <f ca="1">Eksplikatsioon!S3</f>
        <v>Aktiivne vakantsus</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Keskkonnaamet</v>
      </c>
      <c r="AD2" s="13" t="str">
        <f ca="1">Eksplikatsioon!P3</f>
        <v>Rahandusministeerium</v>
      </c>
      <c r="AE2" s="13" t="str">
        <f ca="1">Eksplikatsioon!Q3</f>
        <v>Tööinspektsioon</v>
      </c>
      <c r="AF2" s="13" t="str">
        <f ca="1">Eksplikatsioon!R3</f>
        <v>Pärnu Maakohus</v>
      </c>
      <c r="AG2" s="13" t="str">
        <f ca="1">Eksplikatsioon!S3</f>
        <v>Aktiivne vakantsus</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25">
      <c r="A3" s="23" t="str">
        <f>IF(Eksplikatsioon!A4=0,"",Eksplikatsioon!A4)</f>
        <v>01</v>
      </c>
      <c r="B3" s="60" t="str">
        <f>IF(Eksplikatsioon!B4=0,"",Eksplikatsioon!B4)</f>
        <v>101</v>
      </c>
      <c r="C3" s="23" t="str">
        <f>IF(Eksplikatsioon!C4=0,"",Eksplikatsioon!C4)</f>
        <v>ÜÜRITAV PIND</v>
      </c>
      <c r="D3" s="23" t="str">
        <f>IF(Eksplikatsioon!D4=0,"",Eksplikatsioon!D4)</f>
        <v>Garaaž</v>
      </c>
      <c r="E3" s="58">
        <f>IF(Eksplikatsioon!F4=0,"",Eksplikatsioon!F4)</f>
        <v>79.2</v>
      </c>
      <c r="F3" s="23" t="str">
        <f>IF(Eksplikatsioon!H4=0,"",Eksplikatsioon!H4)</f>
        <v>Jagatud Pärnu Maakohtu ja Tööinspektsiooni vahel</v>
      </c>
      <c r="G3" s="23" t="str">
        <f>IF(Eksplikatsioon!J4=0,"",Eksplikatsioon!J4)</f>
        <v>Ühiskasutuses muu pind (muu)</v>
      </c>
      <c r="H3" s="23" t="str">
        <f>IF(Eksplikatsioon!K4=0,"",Eksplikatsioon!K4)</f>
        <v/>
      </c>
      <c r="I3" s="23" t="str">
        <f>IF(Eksplikatsioon!L4=0,"",Eksplikatsioon!L4)</f>
        <v/>
      </c>
      <c r="J3" s="31">
        <f>IFERROR(IF($G3=Tabelid!$L$6,Eksplikatsioon!O4/SUM(Eksplikatsioon!$O4:'Eksplikatsioon'!$AG4),IF($G3=Tabelid!$L$4,IFERROR(SUMIFS($E:$E,$G:$G,Tabelid!$L$1,$C:$C,Tabelid!$J$4,$H:$H,J$2,$A:$A,$A3)/SUMIFS($E:$E,$G:$G,Tabelid!$L$1,$C:$C,Tabelid!$J$4,$A:$A,$A3),0),IF($G3=Tabelid!$L$5,IFERROR(SUMIFS($E:$E,$G:$G,Tabelid!$L$1,$C:$C,Tabelid!$J$4,$H:$H,J$2)/SUMIFS($E:$E,$G:$G,Tabelid!$L$1,$C:$C,Tabelid!$J$4),0),""))),"")</f>
        <v>0</v>
      </c>
      <c r="K3" s="31">
        <f>IFERROR(IF($G3=Tabelid!$L$6,Eksplikatsioon!P4/SUM(Eksplikatsioon!$O4:'Eksplikatsioon'!$AG4),IF($G3=Tabelid!$L$4,IFERROR(SUMIFS($E:$E,$G:$G,Tabelid!$L$1,$C:$C,Tabelid!$J$4,$H:$H,K$2,$A:$A,$A3)/SUMIFS($E:$E,$G:$G,Tabelid!$L$1,$C:$C,Tabelid!$J$4,$A:$A,$A3),0),IF($G3=Tabelid!$L$5,IFERROR(SUMIFS($E:$E,$G:$G,Tabelid!$L$1,$C:$C,Tabelid!$J$4,$H:$H,K$2)/SUMIFS($E:$E,$G:$G,Tabelid!$L$1,$C:$C,Tabelid!$J$4),0),""))),"")</f>
        <v>0</v>
      </c>
      <c r="L3" s="31">
        <f>IFERROR(IF($G3=Tabelid!$L$6,Eksplikatsioon!Q4/SUM(Eksplikatsioon!$O4:'Eksplikatsioon'!$AG4),IF($G3=Tabelid!$L$4,IFERROR(SUMIFS($E:$E,$G:$G,Tabelid!$L$1,$C:$C,Tabelid!$J$4,$H:$H,L$2,$A:$A,$A3)/SUMIFS($E:$E,$G:$G,Tabelid!$L$1,$C:$C,Tabelid!$J$4,$A:$A,$A3),0),IF($G3=Tabelid!$L$5,IFERROR(SUMIFS($E:$E,$G:$G,Tabelid!$L$1,$C:$C,Tabelid!$J$4,$H:$H,L$2)/SUMIFS($E:$E,$G:$G,Tabelid!$L$1,$C:$C,Tabelid!$J$4),0),""))),"")</f>
        <v>0.5</v>
      </c>
      <c r="M3" s="31">
        <f>IFERROR(IF($G3=Tabelid!$L$6,Eksplikatsioon!R4/SUM(Eksplikatsioon!$O4:'Eksplikatsioon'!$AG4),IF($G3=Tabelid!$L$4,IFERROR(SUMIFS($E:$E,$G:$G,Tabelid!$L$1,$C:$C,Tabelid!$J$4,$H:$H,M$2,$A:$A,$A3)/SUMIFS($E:$E,$G:$G,Tabelid!$L$1,$C:$C,Tabelid!$J$4,$A:$A,$A3),0),IF($G3=Tabelid!$L$5,IFERROR(SUMIFS($E:$E,$G:$G,Tabelid!$L$1,$C:$C,Tabelid!$J$4,$H:$H,M$2)/SUMIFS($E:$E,$G:$G,Tabelid!$L$1,$C:$C,Tabelid!$J$4),0),""))),"")</f>
        <v>0.5</v>
      </c>
      <c r="N3" s="31">
        <f>IFERROR(IF($G3=Tabelid!$L$6,Eksplikatsioon!S4/SUM(Eksplikatsioon!$O4:'Eksplikatsioon'!$AG4),IF($G3=Tabelid!$L$4,IFERROR(SUMIFS($E:$E,$G:$G,Tabelid!$L$1,$C:$C,Tabelid!$J$4,$H:$H,N$2,$A:$A,$A3)/SUMIFS($E:$E,$G:$G,Tabelid!$L$1,$C:$C,Tabelid!$J$4,$A:$A,$A3),0),IF($G3=Tabelid!$L$5,IFERROR(SUMIFS($E:$E,$G:$G,Tabelid!$L$1,$C:$C,Tabelid!$J$4,$H:$H,N$2)/SUMIFS($E:$E,$G:$G,Tabelid!$L$1,$C:$C,Tabelid!$J$4),0),""))),"")</f>
        <v>0</v>
      </c>
      <c r="O3" s="31">
        <f>IFERROR(IF($G3=Tabelid!$L$6,Eksplikatsioon!T4/SUM(Eksplikatsioon!$O4:'Eksplikatsioon'!$AG4),IF($G3=Tabelid!$L$4,IFERROR(SUMIFS($E:$E,$G:$G,Tabelid!$L$1,$C:$C,Tabelid!$J$4,$H:$H,O$2,$A:$A,$A3)/SUMIFS($E:$E,$G:$G,Tabelid!$L$1,$C:$C,Tabelid!$J$4,$A:$A,$A3),0),IF($G3=Tabelid!$L$5,IFERROR(SUMIFS($E:$E,$G:$G,Tabelid!$L$1,$C:$C,Tabelid!$J$4,$H:$H,O$2)/SUMIFS($E:$E,$G:$G,Tabelid!$L$1,$C:$C,Tabelid!$J$4),0),""))),"")</f>
        <v>0</v>
      </c>
      <c r="P3" s="31">
        <f>IFERROR(IF($G3=Tabelid!$L$6,Eksplikatsioon!U4/SUM(Eksplikatsioon!$O4:'Eksplikatsioon'!$AG4),IF($G3=Tabelid!$L$4,IFERROR(SUMIFS($E:$E,$G:$G,Tabelid!$L$1,$C:$C,Tabelid!$J$4,$H:$H,P$2,$A:$A,$A3)/SUMIFS($E:$E,$G:$G,Tabelid!$L$1,$C:$C,Tabelid!$J$4,$A:$A,$A3),0),IF($G3=Tabelid!$L$5,IFERROR(SUMIFS($E:$E,$G:$G,Tabelid!$L$1,$C:$C,Tabelid!$J$4,$H:$H,P$2)/SUMIFS($E:$E,$G:$G,Tabelid!$L$1,$C:$C,Tabelid!$J$4),0),""))),"")</f>
        <v>0</v>
      </c>
      <c r="Q3" s="31">
        <f>IFERROR(IF($G3=Tabelid!$L$6,Eksplikatsioon!V4/SUM(Eksplikatsioon!$O4:'Eksplikatsioon'!$AG4),IF($G3=Tabelid!$L$4,IFERROR(SUMIFS($E:$E,$G:$G,Tabelid!$L$1,$C:$C,Tabelid!$J$4,$H:$H,Q$2,$A:$A,$A3)/SUMIFS($E:$E,$G:$G,Tabelid!$L$1,$C:$C,Tabelid!$J$4,$A:$A,$A3),0),IF($G3=Tabelid!$L$5,IFERROR(SUMIFS($E:$E,$G:$G,Tabelid!$L$1,$C:$C,Tabelid!$J$4,$H:$H,Q$2)/SUMIFS($E:$E,$G:$G,Tabelid!$L$1,$C:$C,Tabelid!$J$4),0),""))),"")</f>
        <v>0</v>
      </c>
      <c r="R3" s="31">
        <f>IFERROR(IF($G3=Tabelid!$L$6,Eksplikatsioon!W4/SUM(Eksplikatsioon!$O4:'Eksplikatsioon'!$AG4),IF($G3=Tabelid!$L$4,IFERROR(SUMIFS($E:$E,$G:$G,Tabelid!$L$1,$C:$C,Tabelid!$J$4,$H:$H,R$2,$A:$A,$A3)/SUMIFS($E:$E,$G:$G,Tabelid!$L$1,$C:$C,Tabelid!$J$4,$A:$A,$A3),0),IF($G3=Tabelid!$L$5,IFERROR(SUMIFS($E:$E,$G:$G,Tabelid!$L$1,$C:$C,Tabelid!$J$4,$H:$H,R$2)/SUMIFS($E:$E,$G:$G,Tabelid!$L$1,$C:$C,Tabelid!$J$4),0),""))),"")</f>
        <v>0</v>
      </c>
      <c r="S3" s="31">
        <f>IFERROR(IF($G3=Tabelid!$L$6,Eksplikatsioon!X4/SUM(Eksplikatsioon!$O4:'Eksplikatsioon'!$AG4),IF($G3=Tabelid!$L$4,IFERROR(SUMIFS($E:$E,$G:$G,Tabelid!$L$1,$C:$C,Tabelid!$J$4,$H:$H,S$2,$A:$A,$A3)/SUMIFS($E:$E,$G:$G,Tabelid!$L$1,$C:$C,Tabelid!$J$4,$A:$A,$A3),0),IF($G3=Tabelid!$L$5,IFERROR(SUMIFS($E:$E,$G:$G,Tabelid!$L$1,$C:$C,Tabelid!$J$4,$H:$H,S$2)/SUMIFS($E:$E,$G:$G,Tabelid!$L$1,$C:$C,Tabelid!$J$4),0),""))),"")</f>
        <v>0</v>
      </c>
      <c r="T3" s="31">
        <f>IFERROR(IF($G3=Tabelid!$L$6,Eksplikatsioon!Y4/SUM(Eksplikatsioon!$O4:'Eksplikatsioon'!$AG4),IF($G3=Tabelid!$L$4,IFERROR(SUMIFS($E:$E,$G:$G,Tabelid!$L$1,$C:$C,Tabelid!$J$4,$H:$H,T$2,$A:$A,$A3)/SUMIFS($E:$E,$G:$G,Tabelid!$L$1,$C:$C,Tabelid!$J$4,$A:$A,$A3),0),IF($G3=Tabelid!$L$5,IFERROR(SUMIFS($E:$E,$G:$G,Tabelid!$L$1,$C:$C,Tabelid!$J$4,$H:$H,T$2)/SUMIFS($E:$E,$G:$G,Tabelid!$L$1,$C:$C,Tabelid!$J$4),0),""))),"")</f>
        <v>0</v>
      </c>
      <c r="U3" s="31">
        <f>IFERROR(IF($G3=Tabelid!$L$6,Eksplikatsioon!Z4/SUM(Eksplikatsioon!$O4:'Eksplikatsioon'!$AG4),IF($G3=Tabelid!$L$4,IFERROR(SUMIFS($E:$E,$G:$G,Tabelid!$L$1,$C:$C,Tabelid!$J$4,$H:$H,U$2,$A:$A,$A3)/SUMIFS($E:$E,$G:$G,Tabelid!$L$1,$C:$C,Tabelid!$J$4,$A:$A,$A3),0),IF($G3=Tabelid!$L$5,IFERROR(SUMIFS($E:$E,$G:$G,Tabelid!$L$1,$C:$C,Tabelid!$J$4,$H:$H,U$2)/SUMIFS($E:$E,$G:$G,Tabelid!$L$1,$C:$C,Tabelid!$J$4),0),""))),"")</f>
        <v>0</v>
      </c>
      <c r="V3" s="31">
        <f>IFERROR(IF($G3=Tabelid!$L$6,Eksplikatsioon!AA4/SUM(Eksplikatsioon!$O4:'Eksplikatsioon'!$AG4),IF($G3=Tabelid!$L$4,IFERROR(SUMIFS($E:$E,$G:$G,Tabelid!$L$1,$C:$C,Tabelid!$J$4,$H:$H,V$2,$A:$A,$A3)/SUMIFS($E:$E,$G:$G,Tabelid!$L$1,$C:$C,Tabelid!$J$4,$A:$A,$A3),0),IF($G3=Tabelid!$L$5,IFERROR(SUMIFS($E:$E,$G:$G,Tabelid!$L$1,$C:$C,Tabelid!$J$4,$H:$H,V$2)/SUMIFS($E:$E,$G:$G,Tabelid!$L$1,$C:$C,Tabelid!$J$4),0),""))),"")</f>
        <v>0</v>
      </c>
      <c r="W3" s="31">
        <f>IFERROR(IF($G3=Tabelid!$L$6,Eksplikatsioon!AB4/SUM(Eksplikatsioon!$O4:'Eksplikatsioon'!$AG4),IF($G3=Tabelid!$L$4,IFERROR(SUMIFS($E:$E,$G:$G,Tabelid!$L$1,$C:$C,Tabelid!$J$4,$H:$H,W$2,$A:$A,$A3)/SUMIFS($E:$E,$G:$G,Tabelid!$L$1,$C:$C,Tabelid!$J$4,$A:$A,$A3),0),IF($G3=Tabelid!$L$5,IFERROR(SUMIFS($E:$E,$G:$G,Tabelid!$L$1,$C:$C,Tabelid!$J$4,$H:$H,W$2)/SUMIFS($E:$E,$G:$G,Tabelid!$L$1,$C:$C,Tabelid!$J$4),0),""))),"")</f>
        <v>0</v>
      </c>
      <c r="X3" s="31">
        <f>IFERROR(IF($G3=Tabelid!$L$6,Eksplikatsioon!AC4/SUM(Eksplikatsioon!$O4:'Eksplikatsioon'!$AG4),IF($G3=Tabelid!$L$4,IFERROR(SUMIFS($E:$E,$G:$G,Tabelid!$L$1,$C:$C,Tabelid!$J$4,$H:$H,X$2,$A:$A,$A3)/SUMIFS($E:$E,$G:$G,Tabelid!$L$1,$C:$C,Tabelid!$J$4,$A:$A,$A3),0),IF($G3=Tabelid!$L$5,IFERROR(SUMIFS($E:$E,$G:$G,Tabelid!$L$1,$C:$C,Tabelid!$J$4,$H:$H,X$2)/SUMIFS($E:$E,$G:$G,Tabelid!$L$1,$C:$C,Tabelid!$J$4),0),""))),"")</f>
        <v>0</v>
      </c>
      <c r="Y3" s="31">
        <f>IFERROR(IF($G3=Tabelid!$L$6,Eksplikatsioon!AD4/SUM(Eksplikatsioon!$O4:'Eksplikatsioon'!$AG4),IF($G3=Tabelid!$L$4,IFERROR(SUMIFS($E:$E,$G:$G,Tabelid!$L$1,$C:$C,Tabelid!$J$4,$H:$H,Y$2,$A:$A,$A3)/SUMIFS($E:$E,$G:$G,Tabelid!$L$1,$C:$C,Tabelid!$J$4,$A:$A,$A3),0),IF($G3=Tabelid!$L$5,IFERROR(SUMIFS($E:$E,$G:$G,Tabelid!$L$1,$C:$C,Tabelid!$J$4,$H:$H,Y$2)/SUMIFS($E:$E,$G:$G,Tabelid!$L$1,$C:$C,Tabelid!$J$4),0),""))),"")</f>
        <v>0</v>
      </c>
      <c r="Z3" s="31">
        <f>IFERROR(IF($G3=Tabelid!$L$6,Eksplikatsioon!AE4/SUM(Eksplikatsioon!$O4:'Eksplikatsioon'!$AG4),IF($G3=Tabelid!$L$4,IFERROR(SUMIFS($E:$E,$G:$G,Tabelid!$L$1,$C:$C,Tabelid!$J$4,$H:$H,Z$2,$A:$A,$A3)/SUMIFS($E:$E,$G:$G,Tabelid!$L$1,$C:$C,Tabelid!$J$4,$A:$A,$A3),0),IF($G3=Tabelid!$L$5,IFERROR(SUMIFS($E:$E,$G:$G,Tabelid!$L$1,$C:$C,Tabelid!$J$4,$H:$H,Z$2)/SUMIFS($E:$E,$G:$G,Tabelid!$L$1,$C:$C,Tabelid!$J$4),0),""))),"")</f>
        <v>0</v>
      </c>
      <c r="AA3" s="31">
        <f>IFERROR(IF($G3=Tabelid!$L$6,Eksplikatsioon!AF4/SUM(Eksplikatsioon!$O4:'Eksplikatsioon'!$AG4),IF($G3=Tabelid!$L$4,IFERROR(SUMIFS($E:$E,$G:$G,Tabelid!$L$1,$C:$C,Tabelid!$J$4,$H:$H,AA$2,$A:$A,$A3)/SUMIFS($E:$E,$G:$G,Tabelid!$L$1,$C:$C,Tabelid!$J$4,$A:$A,$A3),0),IF($G3=Tabelid!$L$5,IFERROR(SUMIFS($E:$E,$G:$G,Tabelid!$L$1,$C:$C,Tabelid!$J$4,$H:$H,AA$2)/SUMIFS($E:$E,$G:$G,Tabelid!$L$1,$C:$C,Tabelid!$J$4),0),""))),"")</f>
        <v>0</v>
      </c>
      <c r="AB3" s="31">
        <f>IFERROR(IF($G3=Tabelid!$L$6,Eksplikatsioon!AG4/SUM(Eksplikatsioon!$O4:'Eksplikatsioon'!$AG4),IF($G3=Tabelid!$L$4,IFERROR(SUMIFS($E:$E,$G:$G,Tabelid!$L$1,$C:$C,Tabelid!$J$4,$H:$H,AB$2,$A:$A,$A3)/SUMIFS($E:$E,$G:$G,Tabelid!$L$1,$C:$C,Tabelid!$J$4,$A:$A,$A3),0),IF($G3=Tabelid!$L$5,IFERROR(SUMIFS($E:$E,$G:$G,Tabelid!$L$1,$C:$C,Tabelid!$J$4,$H:$H,AB$2)/SUMIFS($E:$E,$G:$G,Tabelid!$L$1,$C:$C,Tabelid!$J$4),0),""))),"")</f>
        <v>0</v>
      </c>
      <c r="AC3" s="31">
        <f>IFERROR(IF($G3=Tabelid!$L$6,$E3*J3,IFERROR($E3*J3/SUM($J3:$AB3)*(Eksplikatsioon!O4)/SUMPRODUCT($J3:$AB3,Eksplikatsioon!$O4:$AG4),"")),"")</f>
        <v>0</v>
      </c>
      <c r="AD3" s="31">
        <f>IFERROR(IF($G3=Tabelid!$L$6,$E3*K3,IFERROR($E3*K3/SUM($J3:$AB3)*(Eksplikatsioon!P4)/SUMPRODUCT($J3:$AB3,Eksplikatsioon!$O4:$AG4),"")),"")</f>
        <v>0</v>
      </c>
      <c r="AE3" s="31">
        <f>IFERROR(IF($G3=Tabelid!$L$6,$E3*L3,IFERROR($E3*L3/SUM($J3:$AB3)*(Eksplikatsioon!Q4)/SUMPRODUCT($J3:$AB3,Eksplikatsioon!$O4:$AG4),"")),"")</f>
        <v>39.6</v>
      </c>
      <c r="AF3" s="31">
        <f>IFERROR(IF($G3=Tabelid!$L$6,$E3*M3,IFERROR($E3*M3/SUM($J3:$AB3)*(Eksplikatsioon!R4)/SUMPRODUCT($J3:$AB3,Eksplikatsioon!$O4:$AG4),"")),"")</f>
        <v>39.6</v>
      </c>
      <c r="AG3" s="31">
        <f>IFERROR(IF($G3=Tabelid!$L$6,$E3*N3,IFERROR($E3*N3/SUM($J3:$AB3)*(Eksplikatsioon!S4)/SUMPRODUCT($J3:$AB3,Eksplikatsioon!$O4:$AG4),"")),"")</f>
        <v>0</v>
      </c>
      <c r="AH3" s="31">
        <f>IFERROR(IF($G3=Tabelid!$L$6,$E3*O3,IFERROR($E3*O3/SUM($J3:$AB3)*(Eksplikatsioon!T4)/SUMPRODUCT($J3:$AB3,Eksplikatsioon!$O4:$AG4),"")),"")</f>
        <v>0</v>
      </c>
      <c r="AI3" s="31">
        <f>IFERROR(IF($G3=Tabelid!$L$6,$E3*P3,IFERROR($E3*P3/SUM($J3:$AB3)*(Eksplikatsioon!U4)/SUMPRODUCT($J3:$AB3,Eksplikatsioon!$O4:$AG4),"")),"")</f>
        <v>0</v>
      </c>
      <c r="AJ3" s="31">
        <f>IFERROR(IF($G3=Tabelid!$L$6,$E3*Q3,IFERROR($E3*Q3/SUM($J3:$AB3)*(Eksplikatsioon!V4)/SUMPRODUCT($J3:$AB3,Eksplikatsioon!$O4:$AG4),"")),"")</f>
        <v>0</v>
      </c>
      <c r="AK3" s="31">
        <f>IFERROR(IF($G3=Tabelid!$L$6,$E3*R3,IFERROR($E3*R3/SUM($J3:$AB3)*(Eksplikatsioon!W4)/SUMPRODUCT($J3:$AB3,Eksplikatsioon!$O4:$AG4),"")),"")</f>
        <v>0</v>
      </c>
      <c r="AL3" s="31">
        <f>IFERROR(IF($G3=Tabelid!$L$6,$E3*S3,IFERROR($E3*S3/SUM($J3:$AB3)*(Eksplikatsioon!X4)/SUMPRODUCT($J3:$AB3,Eksplikatsioon!$O4:$AG4),"")),"")</f>
        <v>0</v>
      </c>
      <c r="AM3" s="31">
        <f>IFERROR(IF($G3=Tabelid!$L$6,$E3*T3,IFERROR($E3*T3/SUM($J3:$AB3)*(Eksplikatsioon!Y4)/SUMPRODUCT($J3:$AB3,Eksplikatsioon!$O4:$AG4),"")),"")</f>
        <v>0</v>
      </c>
      <c r="AN3" s="31">
        <f>IFERROR(IF($G3=Tabelid!$L$6,$E3*U3,IFERROR($E3*U3/SUM($J3:$AB3)*(Eksplikatsioon!Z4)/SUMPRODUCT($J3:$AB3,Eksplikatsioon!$O4:$AG4),"")),"")</f>
        <v>0</v>
      </c>
      <c r="AO3" s="31">
        <f>IFERROR(IF($G3=Tabelid!$L$6,$E3*V3,IFERROR($E3*V3/SUM($J3:$AB3)*(Eksplikatsioon!AA4)/SUMPRODUCT($J3:$AB3,Eksplikatsioon!$O4:$AG4),"")),"")</f>
        <v>0</v>
      </c>
      <c r="AP3" s="31">
        <f>IFERROR(IF($G3=Tabelid!$L$6,$E3*W3,IFERROR($E3*W3/SUM($J3:$AB3)*(Eksplikatsioon!AB4)/SUMPRODUCT($J3:$AB3,Eksplikatsioon!$O4:$AG4),"")),"")</f>
        <v>0</v>
      </c>
      <c r="AQ3" s="31">
        <f>IFERROR(IF($G3=Tabelid!$L$6,$E3*X3,IFERROR($E3*X3/SUM($J3:$AB3)*(Eksplikatsioon!AC4)/SUMPRODUCT($J3:$AB3,Eksplikatsioon!$O4:$AG4),"")),"")</f>
        <v>0</v>
      </c>
      <c r="AR3" s="31">
        <f>IFERROR(IF($G3=Tabelid!$L$6,$E3*Y3,IFERROR($E3*Y3/SUM($J3:$AB3)*(Eksplikatsioon!AD4)/SUMPRODUCT($J3:$AB3,Eksplikatsioon!$O4:$AG4),"")),"")</f>
        <v>0</v>
      </c>
      <c r="AS3" s="31">
        <f>IFERROR(IF($G3=Tabelid!$L$6,$E3*Z3,IFERROR($E3*Z3/SUM($J3:$AB3)*(Eksplikatsioon!AE4)/SUMPRODUCT($J3:$AB3,Eksplikatsioon!$O4:$AG4),"")),"")</f>
        <v>0</v>
      </c>
      <c r="AT3" s="31">
        <f>IFERROR(IF($G3=Tabelid!$L$6,$E3*AA3,IFERROR($E3*AA3/SUM($J3:$AB3)*(Eksplikatsioon!AF4)/SUMPRODUCT($J3:$AB3,Eksplikatsioon!$O4:$AG4),"")),"")</f>
        <v>0</v>
      </c>
      <c r="AU3" s="31">
        <f>IFERROR(IF($G3=Tabelid!$L$6,$E3*AB3,IFERROR($E3*AB3/SUM($J3:$AB3)*(Eksplikatsioon!AG4)/SUMPRODUCT($J3:$AB3,Eksplikatsioon!$O4:$AG4),"")),"")</f>
        <v>0</v>
      </c>
      <c r="AW3" s="39" t="str">
        <f>IF(BF3&lt;&gt;"",BF3,IF(BF2&lt;&gt;"","Aktiivne vakantsus",IF(AW2="Aktiivne vakantsus","Üüritav pind kokku",IF(AW2="Üüritav pind kokku","Passiivne vakantsus",""))))</f>
        <v>Keskkonnaamet</v>
      </c>
      <c r="AX3" s="39" t="str">
        <f t="shared" ref="AX3" si="0">IF(BG3&lt;&gt;"",BG3,"")</f>
        <v>RUUTLI25PAIDE_03</v>
      </c>
      <c r="AY3" s="37">
        <f>IF(BF3&lt;&gt;"",IF(SUMIFS(E:E,H:H,AW3,G:G,"Ainukasutuses pind",C:C,"ÜÜRITAV PIND")=0,0,SUMIFS(E:E,H:H,AW3,G:G,"Ainukasutuses pind",C:C,"ÜÜRITAV PIND")),IF(AW3="Aktiivne vakantsus",SUMIFS(E:E,C:C,"üüritav pind",G:G,"ainukasutuses pind")-SUM($AY$2:AY2),IF(AW3="Üüritav pind kokku",SUM($AY$2:AY2),"")))</f>
        <v>82.5</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82.5</v>
      </c>
      <c r="BD3" s="47">
        <f ca="1">IFERROR(IF(AND(AW3&lt;&gt;"passiivne vakantsus"),BC3/(SUMIFS(BC:BC,AW:AW,"Üüritav pind kokku")),""),"")</f>
        <v>0.2558139534883721</v>
      </c>
      <c r="BF3" s="38" t="s">
        <v>10</v>
      </c>
      <c r="BG3" s="38" t="s">
        <v>11</v>
      </c>
    </row>
    <row r="4" spans="1:59" x14ac:dyDescent="0.25">
      <c r="A4" s="23" t="str">
        <f>IF(Eksplikatsioon!A5=0,"",Eksplikatsioon!A5)</f>
        <v>01</v>
      </c>
      <c r="B4" s="60" t="str">
        <f>IF(Eksplikatsioon!B5=0,"",Eksplikatsioon!B5)</f>
        <v>102</v>
      </c>
      <c r="C4" s="23" t="str">
        <f>IF(Eksplikatsioon!C5=0,"",Eksplikatsioon!C5)</f>
        <v>ÜÜRITAV PIND</v>
      </c>
      <c r="D4" s="23" t="str">
        <f>IF(Eksplikatsioon!D5=0,"",Eksplikatsioon!D5)</f>
        <v>Garaaž</v>
      </c>
      <c r="E4" s="58">
        <f>IF(Eksplikatsioon!F5=0,"",Eksplikatsioon!F5)</f>
        <v>88.5</v>
      </c>
      <c r="F4" s="23" t="str">
        <f>IF(Eksplikatsioon!H5=0,"",Eksplikatsioon!H5)</f>
        <v/>
      </c>
      <c r="G4" s="23" t="str">
        <f>IF(Eksplikatsioon!J5=0,"",Eksplikatsioon!J5)</f>
        <v>Ainukasutuses pind</v>
      </c>
      <c r="H4" s="23" t="str">
        <f>IF(Eksplikatsioon!K5=0,"",Eksplikatsioon!K5)</f>
        <v>Rahandusministeerium</v>
      </c>
      <c r="I4" s="23" t="str">
        <f>IF(Eksplikatsioon!L5=0,"",Eksplikatsioon!L5)</f>
        <v>RUUTLI25PAIDE_19</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Rahandusministeerium</v>
      </c>
      <c r="AX4" s="39" t="str">
        <f t="shared" ref="AX4:AX9" si="2">IF(BG4&lt;&gt;"",BG4,"")</f>
        <v>RUUTLI25PAIDE_19</v>
      </c>
      <c r="AY4" s="37">
        <f>IF(BF4&lt;&gt;"",IF(SUMIFS(E:E,H:H,AW4,G:G,"Ainukasutuses pind",C:C,"ÜÜRITAV PIND")=0,0,SUMIFS(E:E,H:H,AW4,G:G,"Ainukasutuses pind",C:C,"ÜÜRITAV PIND")),IF(AW4="Aktiivne vakantsus",SUMIFS(E:E,C:C,"üüritav pind",G:G,"ainukasutuses pind")-SUM($AY$2:AY3),IF(AW4="Üüritav pind kokku",SUM($AY$2:AY3),"")))</f>
        <v>102.5</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102.5</v>
      </c>
      <c r="BD4" s="47">
        <f t="shared" ref="BD4:BD9" ca="1" si="4">IFERROR(IF(AND(AW4&lt;&gt;"passiivne vakantsus"),BC4/(SUMIFS(BC:BC,AW:AW,"Üüritav pind kokku")),""),"")</f>
        <v>0.31782945736434109</v>
      </c>
      <c r="BF4" s="38" t="s">
        <v>12</v>
      </c>
      <c r="BG4" s="38" t="s">
        <v>13</v>
      </c>
    </row>
    <row r="5" spans="1:59" x14ac:dyDescent="0.25">
      <c r="A5" s="23" t="str">
        <f>IF(Eksplikatsioon!A6=0,"",Eksplikatsioon!A6)</f>
        <v>01</v>
      </c>
      <c r="B5" s="60" t="str">
        <f>IF(Eksplikatsioon!B6=0,"",Eksplikatsioon!B6)</f>
        <v>103</v>
      </c>
      <c r="C5" s="23" t="str">
        <f>IF(Eksplikatsioon!C6=0,"",Eksplikatsioon!C6)</f>
        <v>ÜÜRITAV PIND</v>
      </c>
      <c r="D5" s="23" t="str">
        <f>IF(Eksplikatsioon!D6=0,"",Eksplikatsioon!D6)</f>
        <v>Hoiuruum/Ladu</v>
      </c>
      <c r="E5" s="58">
        <f>IF(Eksplikatsioon!F6=0,"",Eksplikatsioon!F6)</f>
        <v>4.8</v>
      </c>
      <c r="F5" s="23" t="str">
        <f>IF(Eksplikatsioon!H6=0,"",Eksplikatsioon!H6)</f>
        <v/>
      </c>
      <c r="G5" s="23" t="str">
        <f>IF(Eksplikatsioon!J6=0,"",Eksplikatsioon!J6)</f>
        <v>Ainukasutuses pind</v>
      </c>
      <c r="H5" s="23" t="str">
        <f>IF(Eksplikatsioon!K6=0,"",Eksplikatsioon!K6)</f>
        <v>Rahandusministeerium</v>
      </c>
      <c r="I5" s="23" t="str">
        <f>IF(Eksplikatsioon!L6=0,"",Eksplikatsioon!L6)</f>
        <v>RUUTLI25PAIDE_19</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Tööinspektsioon</v>
      </c>
      <c r="AX5" s="39" t="str">
        <f t="shared" si="2"/>
        <v/>
      </c>
      <c r="AY5" s="37">
        <f>IF(BF5&lt;&gt;"",IF(SUMIFS(E:E,H:H,AW5,G:G,"Ainukasutuses pind",C:C,"ÜÜRITAV PIND")=0,0,SUMIFS(E:E,H:H,AW5,G:G,"Ainukasutuses pind",C:C,"ÜÜRITAV PIND")),IF(AW5="Aktiivne vakantsus",SUMIFS(E:E,C:C,"üüritav pind",G:G,"ainukasutuses pind")-SUM($AY$2:AY4),IF(AW5="Üüritav pind kokku",SUM($AY$2:AY4),"")))</f>
        <v>0</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39.6</v>
      </c>
      <c r="BC5" s="37">
        <f t="shared" ca="1" si="3"/>
        <v>39.6</v>
      </c>
      <c r="BD5" s="47">
        <f t="shared" ca="1" si="4"/>
        <v>0.12279069767441861</v>
      </c>
      <c r="BF5" s="38" t="s">
        <v>14</v>
      </c>
      <c r="BG5" s="38"/>
    </row>
    <row r="6" spans="1:59" x14ac:dyDescent="0.25">
      <c r="A6" s="23" t="str">
        <f>IF(Eksplikatsioon!A7=0,"",Eksplikatsioon!A7)</f>
        <v>01</v>
      </c>
      <c r="B6" s="60" t="str">
        <f>IF(Eksplikatsioon!B7=0,"",Eksplikatsioon!B7)</f>
        <v>104</v>
      </c>
      <c r="C6" s="23" t="str">
        <f>IF(Eksplikatsioon!C7=0,"",Eksplikatsioon!C7)</f>
        <v>ÜÜRITAV PIND</v>
      </c>
      <c r="D6" s="23" t="str">
        <f>IF(Eksplikatsioon!D7=0,"",Eksplikatsioon!D7)</f>
        <v>Hoiuruum/Ladu</v>
      </c>
      <c r="E6" s="58">
        <f>IF(Eksplikatsioon!F7=0,"",Eksplikatsioon!F7)</f>
        <v>9.1999999999999993</v>
      </c>
      <c r="F6" s="23" t="str">
        <f>IF(Eksplikatsioon!H7=0,"",Eksplikatsioon!H7)</f>
        <v/>
      </c>
      <c r="G6" s="23" t="str">
        <f>IF(Eksplikatsioon!J7=0,"",Eksplikatsioon!J7)</f>
        <v>Ainukasutuses pind</v>
      </c>
      <c r="H6" s="23" t="str">
        <f>IF(Eksplikatsioon!K7=0,"",Eksplikatsioon!K7)</f>
        <v>Rahandusministeerium</v>
      </c>
      <c r="I6" s="23" t="str">
        <f>IF(Eksplikatsioon!L7=0,"",Eksplikatsioon!L7)</f>
        <v>RUUTLI25PAIDE_19</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Pärnu Maakohus</v>
      </c>
      <c r="AX6" s="39" t="str">
        <f t="shared" si="2"/>
        <v/>
      </c>
      <c r="AY6" s="37">
        <f>IF(BF6&lt;&gt;"",IF(SUMIFS(E:E,H:H,AW6,G:G,"Ainukasutuses pind",C:C,"ÜÜRITAV PIND")=0,0,SUMIFS(E:E,H:H,AW6,G:G,"Ainukasutuses pind",C:C,"ÜÜRITAV PIND")),IF(AW6="Aktiivne vakantsus",SUMIFS(E:E,C:C,"üüritav pind",G:G,"ainukasutuses pind")-SUM($AY$2:AY5),IF(AW6="Üüritav pind kokku",SUM($AY$2:AY5),"")))</f>
        <v>0</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7">
        <f ca="1">IF(OR(BF6&lt;&gt;"",AW6="Aktiivne vakantsus"),IFERROR(SUM(INDIRECT("r3c"&amp;MATCH($AW6,AC$2:AU$2,0)+28,FALSE):INDIRECT("r1002c"&amp;MATCH($AW6,AC$2:AU$2,0)+28,FALSE)),0),IF(AW6="Üüritav pind kokku",SUM($BB$2:BB5),""))</f>
        <v>39.6</v>
      </c>
      <c r="BC6" s="37">
        <f t="shared" ca="1" si="3"/>
        <v>39.6</v>
      </c>
      <c r="BD6" s="47">
        <f t="shared" ca="1" si="4"/>
        <v>0.12279069767441861</v>
      </c>
      <c r="BF6" s="38" t="s">
        <v>15</v>
      </c>
      <c r="BG6" s="38"/>
    </row>
    <row r="7" spans="1:59" x14ac:dyDescent="0.25">
      <c r="A7" s="23" t="str">
        <f>IF(Eksplikatsioon!A8=0,"",Eksplikatsioon!A8)</f>
        <v>01</v>
      </c>
      <c r="B7" s="60" t="str">
        <f>IF(Eksplikatsioon!B8=0,"",Eksplikatsioon!B8)</f>
        <v>105</v>
      </c>
      <c r="C7" s="23" t="str">
        <f>IF(Eksplikatsioon!C8=0,"",Eksplikatsioon!C8)</f>
        <v>ÜÜRITAV PIND</v>
      </c>
      <c r="D7" s="23" t="str">
        <f>IF(Eksplikatsioon!D8=0,"",Eksplikatsioon!D8)</f>
        <v>Garaaž</v>
      </c>
      <c r="E7" s="58">
        <f>IF(Eksplikatsioon!F8=0,"",Eksplikatsioon!F8)</f>
        <v>41.2</v>
      </c>
      <c r="F7" s="23" t="str">
        <f>IF(Eksplikatsioon!H8=0,"",Eksplikatsioon!H8)</f>
        <v/>
      </c>
      <c r="G7" s="23" t="str">
        <f>IF(Eksplikatsioon!J8=0,"",Eksplikatsioon!J8)</f>
        <v>Ainukasutuses pind</v>
      </c>
      <c r="H7" s="23" t="str">
        <f>IF(Eksplikatsioon!K8=0,"",Eksplikatsioon!K8)</f>
        <v>Keskkonnaamet</v>
      </c>
      <c r="I7" s="23" t="str">
        <f>IF(Eksplikatsioon!L8=0,"",Eksplikatsioon!L8)</f>
        <v>RUUTLI25PAIDE_03</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Aktiivne vakantsus</v>
      </c>
      <c r="AX7" s="39" t="str">
        <f t="shared" si="2"/>
        <v/>
      </c>
      <c r="AY7" s="37">
        <f>IF(BF7&lt;&gt;"",IF(SUMIFS(E:E,H:H,AW7,G:G,"Ainukasutuses pind",C:C,"ÜÜRITAV PIND")=0,0,SUMIFS(E:E,H:H,AW7,G:G,"Ainukasutuses pind",C:C,"ÜÜRITAV PIND")),IF(AW7="Aktiivne vakantsus",SUMIFS(E:E,C:C,"üüritav pind",G:G,"ainukasutuses pind")-SUM($AY$2:AY6),IF(AW7="Üüritav pind kokku",SUM($AY$2:AY6),"")))</f>
        <v>58.300000000000011</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7">
        <f ca="1">IF(OR(BF7&lt;&gt;"",AW7="Aktiivne vakantsus"),IFERROR(SUM(INDIRECT("r3c"&amp;MATCH($AW7,AC$2:AU$2,0)+28,FALSE):INDIRECT("r1002c"&amp;MATCH($AW7,AC$2:AU$2,0)+28,FALSE)),0),IF(AW7="Üüritav pind kokku",SUM($BB$2:BB6),""))</f>
        <v>0</v>
      </c>
      <c r="BC7" s="37">
        <f t="shared" ca="1" si="3"/>
        <v>58.300000000000011</v>
      </c>
      <c r="BD7" s="47">
        <f t="shared" ca="1" si="4"/>
        <v>0.18077519379844964</v>
      </c>
      <c r="BF7" s="38"/>
      <c r="BG7" s="38"/>
    </row>
    <row r="8" spans="1:59" x14ac:dyDescent="0.25">
      <c r="A8" s="23" t="str">
        <f>IF(Eksplikatsioon!A9=0,"",Eksplikatsioon!A9)</f>
        <v>01</v>
      </c>
      <c r="B8" s="60" t="str">
        <f>IF(Eksplikatsioon!B9=0,"",Eksplikatsioon!B9)</f>
        <v>106</v>
      </c>
      <c r="C8" s="23" t="str">
        <f>IF(Eksplikatsioon!C9=0,"",Eksplikatsioon!C9)</f>
        <v>ÜÜRITAV PIND</v>
      </c>
      <c r="D8" s="23" t="str">
        <f>IF(Eksplikatsioon!D9=0,"",Eksplikatsioon!D9)</f>
        <v>Garaaž</v>
      </c>
      <c r="E8" s="58">
        <f>IF(Eksplikatsioon!F9=0,"",Eksplikatsioon!F9)</f>
        <v>41.3</v>
      </c>
      <c r="F8" s="23" t="str">
        <f>IF(Eksplikatsioon!H9=0,"",Eksplikatsioon!H9)</f>
        <v/>
      </c>
      <c r="G8" s="23" t="str">
        <f>IF(Eksplikatsioon!J9=0,"",Eksplikatsioon!J9)</f>
        <v>Ainukasutuses pind</v>
      </c>
      <c r="H8" s="23" t="str">
        <f>IF(Eksplikatsioon!K9=0,"",Eksplikatsioon!K9)</f>
        <v>Keskkonnaamet</v>
      </c>
      <c r="I8" s="23" t="str">
        <f>IF(Eksplikatsioon!L9=0,"",Eksplikatsioon!L9)</f>
        <v>RUUTLI25PAIDE_03</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Üüritav pind kokku</v>
      </c>
      <c r="AX8" s="39" t="str">
        <f t="shared" si="2"/>
        <v/>
      </c>
      <c r="AY8" s="37">
        <f>IF(BF8&lt;&gt;"",IF(SUMIFS(E:E,H:H,AW8,G:G,"Ainukasutuses pind",C:C,"ÜÜRITAV PIND")=0,0,SUMIFS(E:E,H:H,AW8,G:G,"Ainukasutuses pind",C:C,"ÜÜRITAV PIND")),IF(AW8="Aktiivne vakantsus",SUMIFS(E:E,C:C,"üüritav pind",G:G,"ainukasutuses pind")-SUM($AY$2:AY7),IF(AW8="Üüritav pind kokku",SUM($AY$2:AY7),"")))</f>
        <v>243.3</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37">
        <f ca="1">IF(OR(BF8&lt;&gt;"",AW8="Aktiivne vakantsus"),IFERROR(SUM(INDIRECT("r3c"&amp;MATCH($AW8,AC$2:AU$2,0)+28,FALSE):INDIRECT("r1002c"&amp;MATCH($AW8,AC$2:AU$2,0)+28,FALSE)),0),IF(AW8="Üüritav pind kokku",SUM($BB$2:BB7),""))</f>
        <v>79.2</v>
      </c>
      <c r="BC8" s="37">
        <f t="shared" ca="1" si="3"/>
        <v>322.5</v>
      </c>
      <c r="BD8" s="47">
        <f t="shared" ca="1" si="4"/>
        <v>1</v>
      </c>
      <c r="BF8" s="38"/>
      <c r="BG8" s="38"/>
    </row>
    <row r="9" spans="1:59" x14ac:dyDescent="0.25">
      <c r="A9" s="23" t="str">
        <f>IF(Eksplikatsioon!A10=0,"",Eksplikatsioon!A10)</f>
        <v>01</v>
      </c>
      <c r="B9" s="60" t="str">
        <f>IF(Eksplikatsioon!B10=0,"",Eksplikatsioon!B10)</f>
        <v>107</v>
      </c>
      <c r="C9" s="23" t="str">
        <f>IF(Eksplikatsioon!C10=0,"",Eksplikatsioon!C10)</f>
        <v>ÜÜRITAV PIND</v>
      </c>
      <c r="D9" s="23" t="str">
        <f>IF(Eksplikatsioon!D10=0,"",Eksplikatsioon!D10)</f>
        <v>Hoiuruum/Ladu</v>
      </c>
      <c r="E9" s="58">
        <f>IF(Eksplikatsioon!F10=0,"",Eksplikatsioon!F10)</f>
        <v>18.8</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Passiivne vakantsus</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f t="shared" si="3"/>
        <v>0</v>
      </c>
      <c r="BD9" s="47" t="str">
        <f t="shared" si="4"/>
        <v/>
      </c>
      <c r="BF9" s="38"/>
      <c r="BG9" s="38"/>
    </row>
    <row r="10" spans="1:59" x14ac:dyDescent="0.25">
      <c r="A10" s="23" t="str">
        <f>IF(Eksplikatsioon!A11=0,"",Eksplikatsioon!A11)</f>
        <v>01</v>
      </c>
      <c r="B10" s="60" t="str">
        <f>IF(Eksplikatsioon!B11=0,"",Eksplikatsioon!B11)</f>
        <v>108</v>
      </c>
      <c r="C10" s="23" t="str">
        <f>IF(Eksplikatsioon!C11=0,"",Eksplikatsioon!C11)</f>
        <v>ÜÜRITAV PIND</v>
      </c>
      <c r="D10" s="23" t="str">
        <f>IF(Eksplikatsioon!D11=0,"",Eksplikatsioon!D11)</f>
        <v>Hoiuruum/Ladu</v>
      </c>
      <c r="E10" s="58">
        <f>IF(Eksplikatsioon!F11=0,"",Eksplikatsioon!F11)</f>
        <v>28.4</v>
      </c>
      <c r="F10" s="23" t="str">
        <f>IF(Eksplikatsioon!H11=0,"",Eksplikatsioon!H11)</f>
        <v/>
      </c>
      <c r="G10" s="23" t="str">
        <f>IF(Eksplikatsioon!J11=0,"",Eksplikatsioon!J11)</f>
        <v>Ainukasutuses pind</v>
      </c>
      <c r="H10" s="23" t="str">
        <f>IF(Eksplikatsioon!K11=0,"",Eksplikatsioon!K11)</f>
        <v>Aktiivne vakantsus</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3" t="str">
        <f>IF(Eksplikatsioon!A12=0,"",Eksplikatsioon!A12)</f>
        <v>01</v>
      </c>
      <c r="B11" s="60" t="str">
        <f>IF(Eksplikatsioon!B12=0,"",Eksplikatsioon!B12)</f>
        <v>109</v>
      </c>
      <c r="C11" s="23" t="str">
        <f>IF(Eksplikatsioon!C12=0,"",Eksplikatsioon!C12)</f>
        <v>ÜÜRITAV PIND</v>
      </c>
      <c r="D11" s="23" t="str">
        <f>IF(Eksplikatsioon!D12=0,"",Eksplikatsioon!D12)</f>
        <v>Hoiuruum/Ladu</v>
      </c>
      <c r="E11" s="58">
        <f>IF(Eksplikatsioon!F12=0,"",Eksplikatsioon!F12)</f>
        <v>11.1</v>
      </c>
      <c r="F11" s="23" t="str">
        <f>IF(Eksplikatsioon!H12=0,"",Eksplikatsioon!H12)</f>
        <v/>
      </c>
      <c r="G11" s="23" t="str">
        <f>IF(Eksplikatsioon!J12=0,"",Eksplikatsioon!J12)</f>
        <v>Ainukasutuses pind</v>
      </c>
      <c r="H11" s="23" t="str">
        <f>IF(Eksplikatsioon!K12=0,"",Eksplikatsioon!K12)</f>
        <v>Aktiivne vakantsus</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3" t="str">
        <f>IF(Eksplikatsioon!A13=0,"",Eksplikatsioon!A13)</f>
        <v/>
      </c>
      <c r="B12" s="60" t="str">
        <f>IF(Eksplikatsioon!B13=0,"",Eksplikatsioon!B13)</f>
        <v/>
      </c>
      <c r="C12" s="23" t="str">
        <f>IF(Eksplikatsioon!C13=0,"",Eksplikatsioon!C13)</f>
        <v/>
      </c>
      <c r="D12" s="23" t="str">
        <f>IF(Eksplikatsioon!D13=0,"",Eksplikatsioon!D13)</f>
        <v/>
      </c>
      <c r="E12" s="58" t="str">
        <f>IF(Eksplikatsioon!F13=0,"",Eksplikatsioon!F13)</f>
        <v/>
      </c>
      <c r="F12" s="23" t="str">
        <f>IF(Eksplikatsioon!H13=0,"",Eksplikatsioon!H13)</f>
        <v/>
      </c>
      <c r="G12" s="23" t="str">
        <f>IF(Eksplikatsioon!J13=0,"",Eksplikatsioon!J13)</f>
        <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
      </c>
      <c r="B13" s="60" t="str">
        <f>IF(Eksplikatsioon!B14=0,"",Eksplikatsioon!B14)</f>
        <v/>
      </c>
      <c r="C13" s="23" t="str">
        <f>IF(Eksplikatsioon!C14=0,"",Eksplikatsioon!C14)</f>
        <v/>
      </c>
      <c r="D13" s="23" t="str">
        <f>IF(Eksplikatsioon!D14=0,"",Eksplikatsioon!D14)</f>
        <v/>
      </c>
      <c r="E13" s="58" t="str">
        <f>IF(Eksplikatsioon!F14=0,"",Eksplikatsioon!F14)</f>
        <v/>
      </c>
      <c r="F13" s="23" t="str">
        <f>IF(Eksplikatsioon!H14=0,"",Eksplikatsioon!H14)</f>
        <v/>
      </c>
      <c r="G13" s="23" t="str">
        <f>IF(Eksplikatsioon!J14=0,"",Eksplikatsioon!J14)</f>
        <v/>
      </c>
      <c r="H13" s="23" t="str">
        <f>IF(Eksplikatsioon!K14=0,"",Eksplikatsioon!K14)</f>
        <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
      </c>
      <c r="B14" s="60" t="str">
        <f>IF(Eksplikatsioon!B15=0,"",Eksplikatsioon!B15)</f>
        <v/>
      </c>
      <c r="C14" s="23" t="str">
        <f>IF(Eksplikatsioon!C15=0,"",Eksplikatsioon!C15)</f>
        <v/>
      </c>
      <c r="D14" s="23" t="str">
        <f>IF(Eksplikatsioon!D15=0,"",Eksplikatsioon!D15)</f>
        <v/>
      </c>
      <c r="E14" s="58" t="str">
        <f>IF(Eksplikatsioon!F15=0,"",Eksplikatsioon!F15)</f>
        <v/>
      </c>
      <c r="F14" s="23" t="str">
        <f>IF(Eksplikatsioon!H15=0,"",Eksplikatsioon!H15)</f>
        <v/>
      </c>
      <c r="G14" s="23" t="str">
        <f>IF(Eksplikatsioon!J15=0,"",Eksplikatsioon!J15)</f>
        <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
      </c>
      <c r="B15" s="60" t="str">
        <f>IF(Eksplikatsioon!B16=0,"",Eksplikatsioon!B16)</f>
        <v/>
      </c>
      <c r="C15" s="23" t="str">
        <f>IF(Eksplikatsioon!C16=0,"",Eksplikatsioon!C16)</f>
        <v/>
      </c>
      <c r="D15" s="23" t="str">
        <f>IF(Eksplikatsioon!D16=0,"",Eksplikatsioon!D16)</f>
        <v/>
      </c>
      <c r="E15" s="58" t="str">
        <f>IF(Eksplikatsioon!F16=0,"",Eksplikatsioon!F16)</f>
        <v/>
      </c>
      <c r="F15" s="23" t="str">
        <f>IF(Eksplikatsioon!H16=0,"",Eksplikatsioon!H16)</f>
        <v/>
      </c>
      <c r="G15" s="23" t="str">
        <f>IF(Eksplikatsioon!J16=0,"",Eksplikatsioon!J16)</f>
        <v/>
      </c>
      <c r="H15" s="23" t="str">
        <f>IF(Eksplikatsioon!K16=0,"",Eksplikatsioon!K16)</f>
        <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
      </c>
      <c r="B16" s="60" t="str">
        <f>IF(Eksplikatsioon!B17=0,"",Eksplikatsioon!B17)</f>
        <v/>
      </c>
      <c r="C16" s="23" t="str">
        <f>IF(Eksplikatsioon!C17=0,"",Eksplikatsioon!C17)</f>
        <v/>
      </c>
      <c r="D16" s="23" t="str">
        <f>IF(Eksplikatsioon!D17=0,"",Eksplikatsioon!D17)</f>
        <v/>
      </c>
      <c r="E16" s="58" t="str">
        <f>IF(Eksplikatsioon!F17=0,"",Eksplikatsioon!F17)</f>
        <v/>
      </c>
      <c r="F16" s="23" t="str">
        <f>IF(Eksplikatsioon!H17=0,"",Eksplikatsioon!H17)</f>
        <v/>
      </c>
      <c r="G16" s="23" t="str">
        <f>IF(Eksplikatsioon!J17=0,"",Eksplikatsioon!J17)</f>
        <v/>
      </c>
      <c r="H16" s="23" t="str">
        <f>IF(Eksplikatsioon!K17=0,"",Eksplikatsioon!K17)</f>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
      </c>
      <c r="B17" s="60" t="str">
        <f>IF(Eksplikatsioon!B18=0,"",Eksplikatsioon!B18)</f>
        <v/>
      </c>
      <c r="C17" s="23" t="str">
        <f>IF(Eksplikatsioon!C18=0,"",Eksplikatsioon!C18)</f>
        <v/>
      </c>
      <c r="D17" s="23" t="str">
        <f>IF(Eksplikatsioon!D18=0,"",Eksplikatsioon!D18)</f>
        <v/>
      </c>
      <c r="E17" s="58" t="str">
        <f>IF(Eksplikatsioon!F18=0,"",Eksplikatsioon!F18)</f>
        <v/>
      </c>
      <c r="F17" s="23" t="str">
        <f>IF(Eksplikatsioon!H18=0,"",Eksplikatsioon!H18)</f>
        <v/>
      </c>
      <c r="G17" s="23" t="str">
        <f>IF(Eksplikatsioon!J18=0,"",Eksplikatsioon!J18)</f>
        <v/>
      </c>
      <c r="H17" s="23" t="str">
        <f>IF(Eksplikatsioon!K18=0,"",Eksplikatsioon!K18)</f>
        <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
      </c>
      <c r="B18" s="60" t="str">
        <f>IF(Eksplikatsioon!B19=0,"",Eksplikatsioon!B19)</f>
        <v/>
      </c>
      <c r="C18" s="23" t="str">
        <f>IF(Eksplikatsioon!C19=0,"",Eksplikatsioon!C19)</f>
        <v/>
      </c>
      <c r="D18" s="23" t="str">
        <f>IF(Eksplikatsioon!D19=0,"",Eksplikatsioon!D19)</f>
        <v/>
      </c>
      <c r="E18" s="58" t="str">
        <f>IF(Eksplikatsioon!F19=0,"",Eksplikatsioon!F19)</f>
        <v/>
      </c>
      <c r="F18" s="23" t="str">
        <f>IF(Eksplikatsioon!H19=0,"",Eksplikatsioon!H19)</f>
        <v/>
      </c>
      <c r="G18" s="23" t="str">
        <f>IF(Eksplikatsioon!J19=0,"",Eksplikatsioon!J19)</f>
        <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
      </c>
      <c r="B19" s="60" t="str">
        <f>IF(Eksplikatsioon!B20=0,"",Eksplikatsioon!B20)</f>
        <v/>
      </c>
      <c r="C19" s="23" t="str">
        <f>IF(Eksplikatsioon!C20=0,"",Eksplikatsioon!C20)</f>
        <v/>
      </c>
      <c r="D19" s="23" t="str">
        <f>IF(Eksplikatsioon!D20=0,"",Eksplikatsioon!D20)</f>
        <v/>
      </c>
      <c r="E19" s="58" t="str">
        <f>IF(Eksplikatsioon!F20=0,"",Eksplikatsioon!F20)</f>
        <v/>
      </c>
      <c r="F19" s="23" t="str">
        <f>IF(Eksplikatsioon!H20=0,"",Eksplikatsioon!H20)</f>
        <v/>
      </c>
      <c r="G19" s="23" t="str">
        <f>IF(Eksplikatsioon!J20=0,"",Eksplikatsioon!J20)</f>
        <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
      </c>
      <c r="B20" s="60" t="str">
        <f>IF(Eksplikatsioon!B21=0,"",Eksplikatsioon!B21)</f>
        <v/>
      </c>
      <c r="C20" s="23" t="str">
        <f>IF(Eksplikatsioon!C21=0,"",Eksplikatsioon!C21)</f>
        <v/>
      </c>
      <c r="D20" s="23" t="str">
        <f>IF(Eksplikatsioon!D21=0,"",Eksplikatsioon!D21)</f>
        <v/>
      </c>
      <c r="E20" s="58" t="str">
        <f>IF(Eksplikatsioon!F21=0,"",Eksplikatsioon!F21)</f>
        <v/>
      </c>
      <c r="F20" s="23" t="str">
        <f>IF(Eksplikatsioon!H21=0,"",Eksplikatsioon!H21)</f>
        <v/>
      </c>
      <c r="G20" s="23" t="str">
        <f>IF(Eksplikatsioon!J21=0,"",Eksplikatsioon!J21)</f>
        <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
      </c>
      <c r="B21" s="60" t="str">
        <f>IF(Eksplikatsioon!B22=0,"",Eksplikatsioon!B22)</f>
        <v/>
      </c>
      <c r="C21" s="23" t="str">
        <f>IF(Eksplikatsioon!C22=0,"",Eksplikatsioon!C22)</f>
        <v/>
      </c>
      <c r="D21" s="23" t="str">
        <f>IF(Eksplikatsioon!D22=0,"",Eksplikatsioon!D22)</f>
        <v/>
      </c>
      <c r="E21" s="58" t="str">
        <f>IF(Eksplikatsioon!F22=0,"",Eksplikatsioon!F22)</f>
        <v/>
      </c>
      <c r="F21" s="23" t="str">
        <f>IF(Eksplikatsioon!H22=0,"",Eksplikatsioon!H22)</f>
        <v/>
      </c>
      <c r="G21" s="23" t="str">
        <f>IF(Eksplikatsioon!J22=0,"",Eksplikatsioon!J22)</f>
        <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
      </c>
      <c r="B22" s="60" t="str">
        <f>IF(Eksplikatsioon!B23=0,"",Eksplikatsioon!B23)</f>
        <v/>
      </c>
      <c r="C22" s="23" t="str">
        <f>IF(Eksplikatsioon!C23=0,"",Eksplikatsioon!C23)</f>
        <v/>
      </c>
      <c r="D22" s="23" t="str">
        <f>IF(Eksplikatsioon!D23=0,"",Eksplikatsioon!D23)</f>
        <v/>
      </c>
      <c r="E22" s="58" t="str">
        <f>IF(Eksplikatsioon!F23=0,"",Eksplikatsioon!F23)</f>
        <v/>
      </c>
      <c r="F22" s="23" t="str">
        <f>IF(Eksplikatsioon!H23=0,"",Eksplikatsioon!H23)</f>
        <v/>
      </c>
      <c r="G22" s="23" t="str">
        <f>IF(Eksplikatsioon!J23=0,"",Eksplikatsioon!J23)</f>
        <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
      </c>
      <c r="B23" s="60" t="str">
        <f>IF(Eksplikatsioon!B24=0,"",Eksplikatsioon!B24)</f>
        <v/>
      </c>
      <c r="C23" s="23" t="str">
        <f>IF(Eksplikatsioon!C24=0,"",Eksplikatsioon!C24)</f>
        <v/>
      </c>
      <c r="D23" s="23" t="str">
        <f>IF(Eksplikatsioon!D24=0,"",Eksplikatsioon!D24)</f>
        <v/>
      </c>
      <c r="E23" s="58" t="str">
        <f>IF(Eksplikatsioon!F24=0,"",Eksplikatsioon!F24)</f>
        <v/>
      </c>
      <c r="F23" s="23" t="str">
        <f>IF(Eksplikatsioon!H24=0,"",Eksplikatsioon!H24)</f>
        <v/>
      </c>
      <c r="G23" s="23" t="str">
        <f>IF(Eksplikatsioon!J24=0,"",Eksplikatsioon!J24)</f>
        <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
      </c>
      <c r="B24" s="60" t="str">
        <f>IF(Eksplikatsioon!B25=0,"",Eksplikatsioon!B25)</f>
        <v/>
      </c>
      <c r="C24" s="23" t="str">
        <f>IF(Eksplikatsioon!C25=0,"",Eksplikatsioon!C25)</f>
        <v/>
      </c>
      <c r="D24" s="23" t="str">
        <f>IF(Eksplikatsioon!D25=0,"",Eksplikatsioon!D25)</f>
        <v/>
      </c>
      <c r="E24" s="58" t="str">
        <f>IF(Eksplikatsioon!F25=0,"",Eksplikatsioon!F25)</f>
        <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
      </c>
      <c r="B25" s="60" t="str">
        <f>IF(Eksplikatsioon!B26=0,"",Eksplikatsioon!B26)</f>
        <v/>
      </c>
      <c r="C25" s="23" t="str">
        <f>IF(Eksplikatsioon!C26=0,"",Eksplikatsioon!C26)</f>
        <v/>
      </c>
      <c r="D25" s="23" t="str">
        <f>IF(Eksplikatsioon!D26=0,"",Eksplikatsioon!D26)</f>
        <v/>
      </c>
      <c r="E25" s="58" t="str">
        <f>IF(Eksplikatsioon!F26=0,"",Eksplikatsioon!F26)</f>
        <v/>
      </c>
      <c r="F25" s="23" t="str">
        <f>IF(Eksplikatsioon!H26=0,"",Eksplikatsioon!H26)</f>
        <v/>
      </c>
      <c r="G25" s="23" t="str">
        <f>IF(Eksplikatsioon!J26=0,"",Eksplikatsioon!J26)</f>
        <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
      </c>
      <c r="B26" s="60" t="str">
        <f>IF(Eksplikatsioon!B27=0,"",Eksplikatsioon!B27)</f>
        <v/>
      </c>
      <c r="C26" s="23" t="str">
        <f>IF(Eksplikatsioon!C27=0,"",Eksplikatsioon!C27)</f>
        <v/>
      </c>
      <c r="D26" s="23" t="str">
        <f>IF(Eksplikatsioon!D27=0,"",Eksplikatsioon!D27)</f>
        <v/>
      </c>
      <c r="E26" s="58" t="str">
        <f>IF(Eksplikatsioon!F27=0,"",Eksplikatsioon!F27)</f>
        <v/>
      </c>
      <c r="F26" s="23" t="str">
        <f>IF(Eksplikatsioon!H27=0,"",Eksplikatsioon!H27)</f>
        <v/>
      </c>
      <c r="G26" s="23" t="str">
        <f>IF(Eksplikatsioon!J27=0,"",Eksplikatsioon!J27)</f>
        <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
      </c>
      <c r="B27" s="60" t="str">
        <f>IF(Eksplikatsioon!B28=0,"",Eksplikatsioon!B28)</f>
        <v/>
      </c>
      <c r="C27" s="23" t="str">
        <f>IF(Eksplikatsioon!C28=0,"",Eksplikatsioon!C28)</f>
        <v/>
      </c>
      <c r="D27" s="23" t="str">
        <f>IF(Eksplikatsioon!D28=0,"",Eksplikatsioon!D28)</f>
        <v/>
      </c>
      <c r="E27" s="58" t="str">
        <f>IF(Eksplikatsioon!F28=0,"",Eksplikatsioon!F28)</f>
        <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
      </c>
      <c r="B28" s="60" t="str">
        <f>IF(Eksplikatsioon!B29=0,"",Eksplikatsioon!B29)</f>
        <v/>
      </c>
      <c r="C28" s="23" t="str">
        <f>IF(Eksplikatsioon!C29=0,"",Eksplikatsioon!C29)</f>
        <v/>
      </c>
      <c r="D28" s="23" t="str">
        <f>IF(Eksplikatsioon!D29=0,"",Eksplikatsioon!D29)</f>
        <v/>
      </c>
      <c r="E28" s="58" t="str">
        <f>IF(Eksplikatsioon!F29=0,"",Eksplikatsioon!F29)</f>
        <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
      </c>
      <c r="B29" s="60" t="str">
        <f>IF(Eksplikatsioon!B30=0,"",Eksplikatsioon!B30)</f>
        <v/>
      </c>
      <c r="C29" s="23" t="str">
        <f>IF(Eksplikatsioon!C30=0,"",Eksplikatsioon!C30)</f>
        <v/>
      </c>
      <c r="D29" s="23" t="str">
        <f>IF(Eksplikatsioon!D30=0,"",Eksplikatsioon!D30)</f>
        <v/>
      </c>
      <c r="E29" s="58" t="str">
        <f>IF(Eksplikatsioon!F30=0,"",Eksplikatsioon!F30)</f>
        <v/>
      </c>
      <c r="F29" s="23" t="str">
        <f>IF(Eksplikatsioon!H30=0,"",Eksplikatsioon!H30)</f>
        <v/>
      </c>
      <c r="G29" s="23" t="str">
        <f>IF(Eksplikatsioon!J30=0,"",Eksplikatsioon!J30)</f>
        <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
      </c>
      <c r="B30" s="60" t="str">
        <f>IF(Eksplikatsioon!B31=0,"",Eksplikatsioon!B31)</f>
        <v/>
      </c>
      <c r="C30" s="23" t="str">
        <f>IF(Eksplikatsioon!C31=0,"",Eksplikatsioon!C31)</f>
        <v/>
      </c>
      <c r="D30" s="23" t="str">
        <f>IF(Eksplikatsioon!D31=0,"",Eksplikatsioon!D31)</f>
        <v/>
      </c>
      <c r="E30" s="58" t="str">
        <f>IF(Eksplikatsioon!F31=0,"",Eksplikatsioon!F31)</f>
        <v/>
      </c>
      <c r="F30" s="23" t="str">
        <f>IF(Eksplikatsioon!H31=0,"",Eksplikatsioon!H31)</f>
        <v/>
      </c>
      <c r="G30" s="23" t="str">
        <f>IF(Eksplikatsioon!J31=0,"",Eksplikatsioon!J31)</f>
        <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
      </c>
      <c r="B31" s="60" t="str">
        <f>IF(Eksplikatsioon!B32=0,"",Eksplikatsioon!B32)</f>
        <v/>
      </c>
      <c r="C31" s="23" t="str">
        <f>IF(Eksplikatsioon!C32=0,"",Eksplikatsioon!C32)</f>
        <v/>
      </c>
      <c r="D31" s="23" t="str">
        <f>IF(Eksplikatsioon!D32=0,"",Eksplikatsioon!D32)</f>
        <v/>
      </c>
      <c r="E31" s="58" t="str">
        <f>IF(Eksplikatsioon!F32=0,"",Eksplikatsioon!F32)</f>
        <v/>
      </c>
      <c r="F31" s="23" t="str">
        <f>IF(Eksplikatsioon!H32=0,"",Eksplikatsioon!H32)</f>
        <v/>
      </c>
      <c r="G31" s="23" t="str">
        <f>IF(Eksplikatsioon!J32=0,"",Eksplikatsioon!J32)</f>
        <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
      </c>
      <c r="B32" s="60" t="str">
        <f>IF(Eksplikatsioon!B33=0,"",Eksplikatsioon!B33)</f>
        <v/>
      </c>
      <c r="C32" s="23" t="str">
        <f>IF(Eksplikatsioon!C33=0,"",Eksplikatsioon!C33)</f>
        <v/>
      </c>
      <c r="D32" s="23" t="str">
        <f>IF(Eksplikatsioon!D33=0,"",Eksplikatsioon!D33)</f>
        <v/>
      </c>
      <c r="E32" s="58" t="str">
        <f>IF(Eksplikatsioon!F33=0,"",Eksplikatsioon!F33)</f>
        <v/>
      </c>
      <c r="F32" s="23" t="str">
        <f>IF(Eksplikatsioon!H33=0,"",Eksplikatsioon!H33)</f>
        <v/>
      </c>
      <c r="G32" s="23" t="str">
        <f>IF(Eksplikatsioon!J33=0,"",Eksplikatsioon!J33)</f>
        <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
      </c>
      <c r="B33" s="60" t="str">
        <f>IF(Eksplikatsioon!B34=0,"",Eksplikatsioon!B34)</f>
        <v/>
      </c>
      <c r="C33" s="23" t="str">
        <f>IF(Eksplikatsioon!C34=0,"",Eksplikatsioon!C34)</f>
        <v/>
      </c>
      <c r="D33" s="23" t="str">
        <f>IF(Eksplikatsioon!D34=0,"",Eksplikatsioon!D34)</f>
        <v/>
      </c>
      <c r="E33" s="58" t="str">
        <f>IF(Eksplikatsioon!F34=0,"",Eksplikatsioon!F34)</f>
        <v/>
      </c>
      <c r="F33" s="23" t="str">
        <f>IF(Eksplikatsioon!H34=0,"",Eksplikatsioon!H34)</f>
        <v/>
      </c>
      <c r="G33" s="23" t="str">
        <f>IF(Eksplikatsioon!J34=0,"",Eksplikatsioon!J34)</f>
        <v/>
      </c>
      <c r="H33" s="23" t="str">
        <f>IF(Eksplikatsioon!K34=0,"",Eksplikatsioon!K34)</f>
        <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
      </c>
      <c r="B34" s="60" t="str">
        <f>IF(Eksplikatsioon!B35=0,"",Eksplikatsioon!B35)</f>
        <v/>
      </c>
      <c r="C34" s="23" t="str">
        <f>IF(Eksplikatsioon!C35=0,"",Eksplikatsioon!C35)</f>
        <v/>
      </c>
      <c r="D34" s="23" t="str">
        <f>IF(Eksplikatsioon!D35=0,"",Eksplikatsioon!D35)</f>
        <v/>
      </c>
      <c r="E34" s="58" t="str">
        <f>IF(Eksplikatsioon!F35=0,"",Eksplikatsioon!F35)</f>
        <v/>
      </c>
      <c r="F34" s="23" t="str">
        <f>IF(Eksplikatsioon!H35=0,"",Eksplikatsioon!H35)</f>
        <v/>
      </c>
      <c r="G34" s="23" t="str">
        <f>IF(Eksplikatsioon!J35=0,"",Eksplikatsioon!J35)</f>
        <v/>
      </c>
      <c r="H34" s="23" t="str">
        <f>IF(Eksplikatsioon!K35=0,"",Eksplikatsioon!K35)</f>
        <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
      </c>
      <c r="B35" s="60" t="str">
        <f>IF(Eksplikatsioon!B36=0,"",Eksplikatsioon!B36)</f>
        <v/>
      </c>
      <c r="C35" s="23" t="str">
        <f>IF(Eksplikatsioon!C36=0,"",Eksplikatsioon!C36)</f>
        <v/>
      </c>
      <c r="D35" s="23" t="str">
        <f>IF(Eksplikatsioon!D36=0,"",Eksplikatsioon!D36)</f>
        <v/>
      </c>
      <c r="E35" s="58" t="str">
        <f>IF(Eksplikatsioon!F36=0,"",Eksplikatsioon!F36)</f>
        <v/>
      </c>
      <c r="F35" s="23" t="str">
        <f>IF(Eksplikatsioon!H36=0,"",Eksplikatsioon!H36)</f>
        <v/>
      </c>
      <c r="G35" s="23" t="str">
        <f>IF(Eksplikatsioon!J36=0,"",Eksplikatsioon!J36)</f>
        <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
      </c>
      <c r="B36" s="60" t="str">
        <f>IF(Eksplikatsioon!B37=0,"",Eksplikatsioon!B37)</f>
        <v/>
      </c>
      <c r="C36" s="23" t="str">
        <f>IF(Eksplikatsioon!C37=0,"",Eksplikatsioon!C37)</f>
        <v/>
      </c>
      <c r="D36" s="23" t="str">
        <f>IF(Eksplikatsioon!D37=0,"",Eksplikatsioon!D37)</f>
        <v/>
      </c>
      <c r="E36" s="58" t="str">
        <f>IF(Eksplikatsioon!F37=0,"",Eksplikatsioon!F37)</f>
        <v/>
      </c>
      <c r="F36" s="23" t="str">
        <f>IF(Eksplikatsioon!H37=0,"",Eksplikatsioon!H37)</f>
        <v/>
      </c>
      <c r="G36" s="23" t="str">
        <f>IF(Eksplikatsioon!J37=0,"",Eksplikatsioon!J37)</f>
        <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
      </c>
      <c r="B37" s="60" t="str">
        <f>IF(Eksplikatsioon!B38=0,"",Eksplikatsioon!B38)</f>
        <v/>
      </c>
      <c r="C37" s="23" t="str">
        <f>IF(Eksplikatsioon!C38=0,"",Eksplikatsioon!C38)</f>
        <v/>
      </c>
      <c r="D37" s="23" t="str">
        <f>IF(Eksplikatsioon!D38=0,"",Eksplikatsioon!D38)</f>
        <v/>
      </c>
      <c r="E37" s="58" t="str">
        <f>IF(Eksplikatsioon!F38=0,"",Eksplikatsioon!F38)</f>
        <v/>
      </c>
      <c r="F37" s="23" t="str">
        <f>IF(Eksplikatsioon!H38=0,"",Eksplikatsioon!H38)</f>
        <v/>
      </c>
      <c r="G37" s="23" t="str">
        <f>IF(Eksplikatsioon!J38=0,"",Eksplikatsioon!J38)</f>
        <v/>
      </c>
      <c r="H37" s="23" t="str">
        <f>IF(Eksplikatsioon!K38=0,"",Eksplikatsioon!K38)</f>
        <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
      </c>
      <c r="B38" s="60" t="str">
        <f>IF(Eksplikatsioon!B39=0,"",Eksplikatsioon!B39)</f>
        <v/>
      </c>
      <c r="C38" s="23" t="str">
        <f>IF(Eksplikatsioon!C39=0,"",Eksplikatsioon!C39)</f>
        <v/>
      </c>
      <c r="D38" s="23" t="str">
        <f>IF(Eksplikatsioon!D39=0,"",Eksplikatsioon!D39)</f>
        <v/>
      </c>
      <c r="E38" s="58" t="str">
        <f>IF(Eksplikatsioon!F39=0,"",Eksplikatsioon!F39)</f>
        <v/>
      </c>
      <c r="F38" s="23" t="str">
        <f>IF(Eksplikatsioon!H39=0,"",Eksplikatsioon!H39)</f>
        <v/>
      </c>
      <c r="G38" s="23" t="str">
        <f>IF(Eksplikatsioon!J39=0,"",Eksplikatsioon!J39)</f>
        <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
      </c>
      <c r="B39" s="60" t="str">
        <f>IF(Eksplikatsioon!B40=0,"",Eksplikatsioon!B40)</f>
        <v/>
      </c>
      <c r="C39" s="23" t="str">
        <f>IF(Eksplikatsioon!C40=0,"",Eksplikatsioon!C40)</f>
        <v/>
      </c>
      <c r="D39" s="23" t="str">
        <f>IF(Eksplikatsioon!D40=0,"",Eksplikatsioon!D40)</f>
        <v/>
      </c>
      <c r="E39" s="58" t="str">
        <f>IF(Eksplikatsioon!F40=0,"",Eksplikatsioon!F40)</f>
        <v/>
      </c>
      <c r="F39" s="23" t="str">
        <f>IF(Eksplikatsioon!H40=0,"",Eksplikatsioon!H40)</f>
        <v/>
      </c>
      <c r="G39" s="23" t="str">
        <f>IF(Eksplikatsioon!J40=0,"",Eksplikatsioon!J40)</f>
        <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
      </c>
      <c r="B40" s="60" t="str">
        <f>IF(Eksplikatsioon!B41=0,"",Eksplikatsioon!B41)</f>
        <v/>
      </c>
      <c r="C40" s="23" t="str">
        <f>IF(Eksplikatsioon!C41=0,"",Eksplikatsioon!C41)</f>
        <v/>
      </c>
      <c r="D40" s="23" t="str">
        <f>IF(Eksplikatsioon!D41=0,"",Eksplikatsioon!D41)</f>
        <v/>
      </c>
      <c r="E40" s="58" t="str">
        <f>IF(Eksplikatsioon!F41=0,"",Eksplikatsioon!F41)</f>
        <v/>
      </c>
      <c r="F40" s="23" t="str">
        <f>IF(Eksplikatsioon!H41=0,"",Eksplikatsioon!H41)</f>
        <v/>
      </c>
      <c r="G40" s="23" t="str">
        <f>IF(Eksplikatsioon!J41=0,"",Eksplikatsioon!J41)</f>
        <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
      </c>
      <c r="B41" s="60" t="str">
        <f>IF(Eksplikatsioon!B42=0,"",Eksplikatsioon!B42)</f>
        <v/>
      </c>
      <c r="C41" s="23" t="str">
        <f>IF(Eksplikatsioon!C42=0,"",Eksplikatsioon!C42)</f>
        <v/>
      </c>
      <c r="D41" s="23" t="str">
        <f>IF(Eksplikatsioon!D42=0,"",Eksplikatsioon!D42)</f>
        <v/>
      </c>
      <c r="E41" s="58" t="str">
        <f>IF(Eksplikatsioon!F42=0,"",Eksplikatsioon!F42)</f>
        <v/>
      </c>
      <c r="F41" s="23" t="str">
        <f>IF(Eksplikatsioon!H42=0,"",Eksplikatsioon!H42)</f>
        <v/>
      </c>
      <c r="G41" s="23" t="str">
        <f>IF(Eksplikatsioon!J42=0,"",Eksplikatsioon!J42)</f>
        <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
      </c>
      <c r="B42" s="60" t="str">
        <f>IF(Eksplikatsioon!B43=0,"",Eksplikatsioon!B43)</f>
        <v/>
      </c>
      <c r="C42" s="23" t="str">
        <f>IF(Eksplikatsioon!C43=0,"",Eksplikatsioon!C43)</f>
        <v/>
      </c>
      <c r="D42" s="23" t="str">
        <f>IF(Eksplikatsioon!D43=0,"",Eksplikatsioon!D43)</f>
        <v/>
      </c>
      <c r="E42" s="58" t="str">
        <f>IF(Eksplikatsioon!F43=0,"",Eksplikatsioon!F43)</f>
        <v/>
      </c>
      <c r="F42" s="23" t="str">
        <f>IF(Eksplikatsioon!H43=0,"",Eksplikatsioon!H43)</f>
        <v/>
      </c>
      <c r="G42" s="23" t="str">
        <f>IF(Eksplikatsioon!J43=0,"",Eksplikatsioon!J43)</f>
        <v/>
      </c>
      <c r="H42" s="23" t="str">
        <f>IF(Eksplikatsioon!K43=0,"",Eksplikatsioon!K43)</f>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
      </c>
      <c r="B43" s="60" t="str">
        <f>IF(Eksplikatsioon!B44=0,"",Eksplikatsioon!B44)</f>
        <v/>
      </c>
      <c r="C43" s="23" t="str">
        <f>IF(Eksplikatsioon!C44=0,"",Eksplikatsioon!C44)</f>
        <v/>
      </c>
      <c r="D43" s="23" t="str">
        <f>IF(Eksplikatsioon!D44=0,"",Eksplikatsioon!D44)</f>
        <v/>
      </c>
      <c r="E43" s="58" t="str">
        <f>IF(Eksplikatsioon!F44=0,"",Eksplikatsioon!F44)</f>
        <v/>
      </c>
      <c r="F43" s="23" t="str">
        <f>IF(Eksplikatsioon!H44=0,"",Eksplikatsioon!H44)</f>
        <v/>
      </c>
      <c r="G43" s="23" t="str">
        <f>IF(Eksplikatsioon!J44=0,"",Eksplikatsioon!J44)</f>
        <v/>
      </c>
      <c r="H43" s="23" t="str">
        <f>IF(Eksplikatsioon!K44=0,"",Eksplikatsioon!K44)</f>
        <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
      </c>
      <c r="B44" s="60" t="str">
        <f>IF(Eksplikatsioon!B45=0,"",Eksplikatsioon!B45)</f>
        <v/>
      </c>
      <c r="C44" s="23" t="str">
        <f>IF(Eksplikatsioon!C45=0,"",Eksplikatsioon!C45)</f>
        <v/>
      </c>
      <c r="D44" s="23" t="str">
        <f>IF(Eksplikatsioon!D45=0,"",Eksplikatsioon!D45)</f>
        <v/>
      </c>
      <c r="E44" s="58" t="str">
        <f>IF(Eksplikatsioon!F45=0,"",Eksplikatsioon!F45)</f>
        <v/>
      </c>
      <c r="F44" s="23" t="str">
        <f>IF(Eksplikatsioon!H45=0,"",Eksplikatsioon!H45)</f>
        <v/>
      </c>
      <c r="G44" s="23" t="str">
        <f>IF(Eksplikatsioon!J45=0,"",Eksplikatsioon!J45)</f>
        <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
      </c>
      <c r="B45" s="60" t="str">
        <f>IF(Eksplikatsioon!B46=0,"",Eksplikatsioon!B46)</f>
        <v/>
      </c>
      <c r="C45" s="23" t="str">
        <f>IF(Eksplikatsioon!C46=0,"",Eksplikatsioon!C46)</f>
        <v/>
      </c>
      <c r="D45" s="23" t="str">
        <f>IF(Eksplikatsioon!D46=0,"",Eksplikatsioon!D46)</f>
        <v/>
      </c>
      <c r="E45" s="58" t="str">
        <f>IF(Eksplikatsioon!F46=0,"",Eksplikatsioon!F46)</f>
        <v/>
      </c>
      <c r="F45" s="23" t="str">
        <f>IF(Eksplikatsioon!H46=0,"",Eksplikatsioon!H46)</f>
        <v/>
      </c>
      <c r="G45" s="23" t="str">
        <f>IF(Eksplikatsioon!J46=0,"",Eksplikatsioon!J46)</f>
        <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
      </c>
      <c r="B46" s="60" t="str">
        <f>IF(Eksplikatsioon!B47=0,"",Eksplikatsioon!B47)</f>
        <v/>
      </c>
      <c r="C46" s="23" t="str">
        <f>IF(Eksplikatsioon!C47=0,"",Eksplikatsioon!C47)</f>
        <v/>
      </c>
      <c r="D46" s="23" t="str">
        <f>IF(Eksplikatsioon!D47=0,"",Eksplikatsioon!D47)</f>
        <v/>
      </c>
      <c r="E46" s="58" t="str">
        <f>IF(Eksplikatsioon!F47=0,"",Eksplikatsioon!F47)</f>
        <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
      </c>
      <c r="B47" s="60" t="str">
        <f>IF(Eksplikatsioon!B48=0,"",Eksplikatsioon!B48)</f>
        <v/>
      </c>
      <c r="C47" s="23" t="str">
        <f>IF(Eksplikatsioon!C48=0,"",Eksplikatsioon!C48)</f>
        <v/>
      </c>
      <c r="D47" s="23" t="str">
        <f>IF(Eksplikatsioon!D48=0,"",Eksplikatsioon!D48)</f>
        <v/>
      </c>
      <c r="E47" s="58" t="str">
        <f>IF(Eksplikatsioon!F48=0,"",Eksplikatsioon!F48)</f>
        <v/>
      </c>
      <c r="F47" s="23" t="str">
        <f>IF(Eksplikatsioon!H48=0,"",Eksplikatsioon!H48)</f>
        <v/>
      </c>
      <c r="G47" s="23" t="str">
        <f>IF(Eksplikatsioon!J48=0,"",Eksplikatsioon!J48)</f>
        <v/>
      </c>
      <c r="H47" s="23" t="str">
        <f>IF(Eksplikatsioon!K48=0,"",Eksplikatsioon!K48)</f>
        <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
      </c>
      <c r="B48" s="60" t="str">
        <f>IF(Eksplikatsioon!B49=0,"",Eksplikatsioon!B49)</f>
        <v/>
      </c>
      <c r="C48" s="23" t="str">
        <f>IF(Eksplikatsioon!C49=0,"",Eksplikatsioon!C49)</f>
        <v/>
      </c>
      <c r="D48" s="23" t="str">
        <f>IF(Eksplikatsioon!D49=0,"",Eksplikatsioon!D49)</f>
        <v/>
      </c>
      <c r="E48" s="58" t="str">
        <f>IF(Eksplikatsioon!F49=0,"",Eksplikatsioon!F49)</f>
        <v/>
      </c>
      <c r="F48" s="23" t="str">
        <f>IF(Eksplikatsioon!H49=0,"",Eksplikatsioon!H49)</f>
        <v/>
      </c>
      <c r="G48" s="23" t="str">
        <f>IF(Eksplikatsioon!J49=0,"",Eksplikatsioon!J49)</f>
        <v/>
      </c>
      <c r="H48" s="23" t="str">
        <f>IF(Eksplikatsioon!K49=0,"",Eksplikatsioon!K49)</f>
        <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
      </c>
      <c r="B49" s="60" t="str">
        <f>IF(Eksplikatsioon!B50=0,"",Eksplikatsioon!B50)</f>
        <v/>
      </c>
      <c r="C49" s="23" t="str">
        <f>IF(Eksplikatsioon!C50=0,"",Eksplikatsioon!C50)</f>
        <v/>
      </c>
      <c r="D49" s="23" t="str">
        <f>IF(Eksplikatsioon!D50=0,"",Eksplikatsioon!D50)</f>
        <v/>
      </c>
      <c r="E49" s="58" t="str">
        <f>IF(Eksplikatsioon!F50=0,"",Eksplikatsioon!F50)</f>
        <v/>
      </c>
      <c r="F49" s="23" t="str">
        <f>IF(Eksplikatsioon!H50=0,"",Eksplikatsioon!H50)</f>
        <v/>
      </c>
      <c r="G49" s="23" t="str">
        <f>IF(Eksplikatsioon!J50=0,"",Eksplikatsioon!J50)</f>
        <v/>
      </c>
      <c r="H49" s="23" t="str">
        <f>IF(Eksplikatsioon!K50=0,"",Eksplikatsioon!K50)</f>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
      </c>
      <c r="B50" s="60" t="str">
        <f>IF(Eksplikatsioon!B51=0,"",Eksplikatsioon!B51)</f>
        <v/>
      </c>
      <c r="C50" s="23" t="str">
        <f>IF(Eksplikatsioon!C51=0,"",Eksplikatsioon!C51)</f>
        <v/>
      </c>
      <c r="D50" s="23" t="str">
        <f>IF(Eksplikatsioon!D51=0,"",Eksplikatsioon!D51)</f>
        <v/>
      </c>
      <c r="E50" s="58" t="str">
        <f>IF(Eksplikatsioon!F51=0,"",Eksplikatsioon!F51)</f>
        <v/>
      </c>
      <c r="F50" s="23" t="str">
        <f>IF(Eksplikatsioon!H51=0,"",Eksplikatsioon!H51)</f>
        <v/>
      </c>
      <c r="G50" s="23" t="str">
        <f>IF(Eksplikatsioon!J51=0,"",Eksplikatsioon!J51)</f>
        <v/>
      </c>
      <c r="H50" s="23" t="str">
        <f>IF(Eksplikatsioon!K51=0,"",Eksplikatsioon!K51)</f>
        <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
      </c>
      <c r="B51" s="60" t="str">
        <f>IF(Eksplikatsioon!B52=0,"",Eksplikatsioon!B52)</f>
        <v/>
      </c>
      <c r="C51" s="23" t="str">
        <f>IF(Eksplikatsioon!C52=0,"",Eksplikatsioon!C52)</f>
        <v/>
      </c>
      <c r="D51" s="23" t="str">
        <f>IF(Eksplikatsioon!D52=0,"",Eksplikatsioon!D52)</f>
        <v/>
      </c>
      <c r="E51" s="58" t="str">
        <f>IF(Eksplikatsioon!F52=0,"",Eksplikatsioon!F52)</f>
        <v/>
      </c>
      <c r="F51" s="23" t="str">
        <f>IF(Eksplikatsioon!H52=0,"",Eksplikatsioon!H52)</f>
        <v/>
      </c>
      <c r="G51" s="23" t="str">
        <f>IF(Eksplikatsioon!J52=0,"",Eksplikatsioon!J52)</f>
        <v/>
      </c>
      <c r="H51" s="23" t="str">
        <f>IF(Eksplikatsioon!K52=0,"",Eksplikatsioon!K52)</f>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
      </c>
      <c r="B52" s="60" t="str">
        <f>IF(Eksplikatsioon!B53=0,"",Eksplikatsioon!B53)</f>
        <v/>
      </c>
      <c r="C52" s="23" t="str">
        <f>IF(Eksplikatsioon!C53=0,"",Eksplikatsioon!C53)</f>
        <v/>
      </c>
      <c r="D52" s="23" t="str">
        <f>IF(Eksplikatsioon!D53=0,"",Eksplikatsioon!D53)</f>
        <v/>
      </c>
      <c r="E52" s="58" t="str">
        <f>IF(Eksplikatsioon!F53=0,"",Eksplikatsioon!F53)</f>
        <v/>
      </c>
      <c r="F52" s="23" t="str">
        <f>IF(Eksplikatsioon!H53=0,"",Eksplikatsioon!H53)</f>
        <v/>
      </c>
      <c r="G52" s="23" t="str">
        <f>IF(Eksplikatsioon!J53=0,"",Eksplikatsioon!J53)</f>
        <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
      </c>
      <c r="B53" s="60" t="str">
        <f>IF(Eksplikatsioon!B54=0,"",Eksplikatsioon!B54)</f>
        <v/>
      </c>
      <c r="C53" s="23" t="str">
        <f>IF(Eksplikatsioon!C54=0,"",Eksplikatsioon!C54)</f>
        <v/>
      </c>
      <c r="D53" s="23" t="str">
        <f>IF(Eksplikatsioon!D54=0,"",Eksplikatsioon!D54)</f>
        <v/>
      </c>
      <c r="E53" s="58" t="str">
        <f>IF(Eksplikatsioon!F54=0,"",Eksplikatsioon!F54)</f>
        <v/>
      </c>
      <c r="F53" s="23" t="str">
        <f>IF(Eksplikatsioon!H54=0,"",Eksplikatsioon!H54)</f>
        <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
      </c>
      <c r="B54" s="60" t="str">
        <f>IF(Eksplikatsioon!B55=0,"",Eksplikatsioon!B55)</f>
        <v/>
      </c>
      <c r="C54" s="23" t="str">
        <f>IF(Eksplikatsioon!C55=0,"",Eksplikatsioon!C55)</f>
        <v/>
      </c>
      <c r="D54" s="23" t="str">
        <f>IF(Eksplikatsioon!D55=0,"",Eksplikatsioon!D55)</f>
        <v/>
      </c>
      <c r="E54" s="58" t="str">
        <f>IF(Eksplikatsioon!F55=0,"",Eksplikatsioon!F55)</f>
        <v/>
      </c>
      <c r="F54" s="23" t="str">
        <f>IF(Eksplikatsioon!H55=0,"",Eksplikatsioon!H55)</f>
        <v/>
      </c>
      <c r="G54" s="23" t="str">
        <f>IF(Eksplikatsioon!J55=0,"",Eksplikatsioon!J55)</f>
        <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
      </c>
      <c r="B55" s="60" t="str">
        <f>IF(Eksplikatsioon!B56=0,"",Eksplikatsioon!B56)</f>
        <v/>
      </c>
      <c r="C55" s="23" t="str">
        <f>IF(Eksplikatsioon!C56=0,"",Eksplikatsioon!C56)</f>
        <v/>
      </c>
      <c r="D55" s="23" t="str">
        <f>IF(Eksplikatsioon!D56=0,"",Eksplikatsioon!D56)</f>
        <v/>
      </c>
      <c r="E55" s="58" t="str">
        <f>IF(Eksplikatsioon!F56=0,"",Eksplikatsioon!F56)</f>
        <v/>
      </c>
      <c r="F55" s="23" t="str">
        <f>IF(Eksplikatsioon!H56=0,"",Eksplikatsioon!H56)</f>
        <v/>
      </c>
      <c r="G55" s="23" t="str">
        <f>IF(Eksplikatsioon!J56=0,"",Eksplikatsioon!J56)</f>
        <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
      </c>
      <c r="B56" s="60" t="str">
        <f>IF(Eksplikatsioon!B57=0,"",Eksplikatsioon!B57)</f>
        <v/>
      </c>
      <c r="C56" s="23" t="str">
        <f>IF(Eksplikatsioon!C57=0,"",Eksplikatsioon!C57)</f>
        <v/>
      </c>
      <c r="D56" s="23" t="str">
        <f>IF(Eksplikatsioon!D57=0,"",Eksplikatsioon!D57)</f>
        <v/>
      </c>
      <c r="E56" s="58" t="str">
        <f>IF(Eksplikatsioon!F57=0,"",Eksplikatsioon!F57)</f>
        <v/>
      </c>
      <c r="F56" s="23" t="str">
        <f>IF(Eksplikatsioon!H57=0,"",Eksplikatsioon!H57)</f>
        <v/>
      </c>
      <c r="G56" s="23" t="str">
        <f>IF(Eksplikatsioon!J57=0,"",Eksplikatsioon!J57)</f>
        <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
      </c>
      <c r="B57" s="60" t="str">
        <f>IF(Eksplikatsioon!B58=0,"",Eksplikatsioon!B58)</f>
        <v/>
      </c>
      <c r="C57" s="23" t="str">
        <f>IF(Eksplikatsioon!C58=0,"",Eksplikatsioon!C58)</f>
        <v/>
      </c>
      <c r="D57" s="23" t="str">
        <f>IF(Eksplikatsioon!D58=0,"",Eksplikatsioon!D58)</f>
        <v/>
      </c>
      <c r="E57" s="58" t="str">
        <f>IF(Eksplikatsioon!F58=0,"",Eksplikatsioon!F58)</f>
        <v/>
      </c>
      <c r="F57" s="23" t="str">
        <f>IF(Eksplikatsioon!H58=0,"",Eksplikatsioon!H58)</f>
        <v/>
      </c>
      <c r="G57" s="23" t="str">
        <f>IF(Eksplikatsioon!J58=0,"",Eksplikatsioon!J58)</f>
        <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
      </c>
      <c r="B58" s="60" t="str">
        <f>IF(Eksplikatsioon!B59=0,"",Eksplikatsioon!B59)</f>
        <v/>
      </c>
      <c r="C58" s="23" t="str">
        <f>IF(Eksplikatsioon!C59=0,"",Eksplikatsioon!C59)</f>
        <v/>
      </c>
      <c r="D58" s="23" t="str">
        <f>IF(Eksplikatsioon!D59=0,"",Eksplikatsioon!D59)</f>
        <v/>
      </c>
      <c r="E58" s="58" t="str">
        <f>IF(Eksplikatsioon!F59=0,"",Eksplikatsioon!F59)</f>
        <v/>
      </c>
      <c r="F58" s="23" t="str">
        <f>IF(Eksplikatsioon!H59=0,"",Eksplikatsioon!H59)</f>
        <v/>
      </c>
      <c r="G58" s="23" t="str">
        <f>IF(Eksplikatsioon!J59=0,"",Eksplikatsioon!J59)</f>
        <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
      </c>
      <c r="B59" s="60" t="str">
        <f>IF(Eksplikatsioon!B60=0,"",Eksplikatsioon!B60)</f>
        <v/>
      </c>
      <c r="C59" s="23" t="str">
        <f>IF(Eksplikatsioon!C60=0,"",Eksplikatsioon!C60)</f>
        <v/>
      </c>
      <c r="D59" s="23" t="str">
        <f>IF(Eksplikatsioon!D60=0,"",Eksplikatsioon!D60)</f>
        <v/>
      </c>
      <c r="E59" s="58" t="str">
        <f>IF(Eksplikatsioon!F60=0,"",Eksplikatsioon!F60)</f>
        <v/>
      </c>
      <c r="F59" s="23" t="str">
        <f>IF(Eksplikatsioon!H60=0,"",Eksplikatsioon!H60)</f>
        <v/>
      </c>
      <c r="G59" s="23" t="str">
        <f>IF(Eksplikatsioon!J60=0,"",Eksplikatsioon!J60)</f>
        <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
      </c>
      <c r="B60" s="60" t="str">
        <f>IF(Eksplikatsioon!B61=0,"",Eksplikatsioon!B61)</f>
        <v/>
      </c>
      <c r="C60" s="23" t="str">
        <f>IF(Eksplikatsioon!C61=0,"",Eksplikatsioon!C61)</f>
        <v/>
      </c>
      <c r="D60" s="23" t="str">
        <f>IF(Eksplikatsioon!D61=0,"",Eksplikatsioon!D61)</f>
        <v/>
      </c>
      <c r="E60" s="58" t="str">
        <f>IF(Eksplikatsioon!F61=0,"",Eksplikatsioon!F61)</f>
        <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
      </c>
      <c r="B61" s="60" t="str">
        <f>IF(Eksplikatsioon!B62=0,"",Eksplikatsioon!B62)</f>
        <v/>
      </c>
      <c r="C61" s="23" t="str">
        <f>IF(Eksplikatsioon!C62=0,"",Eksplikatsioon!C62)</f>
        <v/>
      </c>
      <c r="D61" s="23" t="str">
        <f>IF(Eksplikatsioon!D62=0,"",Eksplikatsioon!D62)</f>
        <v/>
      </c>
      <c r="E61" s="58" t="str">
        <f>IF(Eksplikatsioon!F62=0,"",Eksplikatsioon!F62)</f>
        <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
      </c>
      <c r="B62" s="60" t="str">
        <f>IF(Eksplikatsioon!B63=0,"",Eksplikatsioon!B63)</f>
        <v/>
      </c>
      <c r="C62" s="23" t="str">
        <f>IF(Eksplikatsioon!C63=0,"",Eksplikatsioon!C63)</f>
        <v/>
      </c>
      <c r="D62" s="23" t="str">
        <f>IF(Eksplikatsioon!D63=0,"",Eksplikatsioon!D63)</f>
        <v/>
      </c>
      <c r="E62" s="58" t="str">
        <f>IF(Eksplikatsioon!F63=0,"",Eksplikatsioon!F63)</f>
        <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
      </c>
      <c r="B63" s="60" t="str">
        <f>IF(Eksplikatsioon!B64=0,"",Eksplikatsioon!B64)</f>
        <v/>
      </c>
      <c r="C63" s="23" t="str">
        <f>IF(Eksplikatsioon!C64=0,"",Eksplikatsioon!C64)</f>
        <v/>
      </c>
      <c r="D63" s="23" t="str">
        <f>IF(Eksplikatsioon!D64=0,"",Eksplikatsioon!D64)</f>
        <v/>
      </c>
      <c r="E63" s="58" t="str">
        <f>IF(Eksplikatsioon!F64=0,"",Eksplikatsioon!F64)</f>
        <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
      </c>
      <c r="B64" s="60" t="str">
        <f>IF(Eksplikatsioon!B65=0,"",Eksplikatsioon!B65)</f>
        <v/>
      </c>
      <c r="C64" s="23" t="str">
        <f>IF(Eksplikatsioon!C65=0,"",Eksplikatsioon!C65)</f>
        <v/>
      </c>
      <c r="D64" s="23" t="str">
        <f>IF(Eksplikatsioon!D65=0,"",Eksplikatsioon!D65)</f>
        <v/>
      </c>
      <c r="E64" s="58" t="str">
        <f>IF(Eksplikatsioon!F65=0,"",Eksplikatsioon!F65)</f>
        <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
      </c>
      <c r="B65" s="60" t="str">
        <f>IF(Eksplikatsioon!B66=0,"",Eksplikatsioon!B66)</f>
        <v/>
      </c>
      <c r="C65" s="23" t="str">
        <f>IF(Eksplikatsioon!C66=0,"",Eksplikatsioon!C66)</f>
        <v/>
      </c>
      <c r="D65" s="23" t="str">
        <f>IF(Eksplikatsioon!D66=0,"",Eksplikatsioon!D66)</f>
        <v/>
      </c>
      <c r="E65" s="58" t="str">
        <f>IF(Eksplikatsioon!F66=0,"",Eksplikatsioon!F66)</f>
        <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
      </c>
      <c r="B66" s="60" t="str">
        <f>IF(Eksplikatsioon!B67=0,"",Eksplikatsioon!B67)</f>
        <v/>
      </c>
      <c r="C66" s="23" t="str">
        <f>IF(Eksplikatsioon!C67=0,"",Eksplikatsioon!C67)</f>
        <v/>
      </c>
      <c r="D66" s="23" t="str">
        <f>IF(Eksplikatsioon!D67=0,"",Eksplikatsioon!D67)</f>
        <v/>
      </c>
      <c r="E66" s="58" t="str">
        <f>IF(Eksplikatsioon!F67=0,"",Eksplikatsioon!F67)</f>
        <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
      </c>
      <c r="B67" s="60" t="str">
        <f>IF(Eksplikatsioon!B68=0,"",Eksplikatsioon!B68)</f>
        <v/>
      </c>
      <c r="C67" s="23" t="str">
        <f>IF(Eksplikatsioon!C68=0,"",Eksplikatsioon!C68)</f>
        <v/>
      </c>
      <c r="D67" s="23" t="str">
        <f>IF(Eksplikatsioon!D68=0,"",Eksplikatsioon!D68)</f>
        <v/>
      </c>
      <c r="E67" s="58" t="str">
        <f>IF(Eksplikatsioon!F68=0,"",Eksplikatsioon!F68)</f>
        <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
      </c>
      <c r="B68" s="60" t="str">
        <f>IF(Eksplikatsioon!B69=0,"",Eksplikatsioon!B69)</f>
        <v/>
      </c>
      <c r="C68" s="23" t="str">
        <f>IF(Eksplikatsioon!C69=0,"",Eksplikatsioon!C69)</f>
        <v/>
      </c>
      <c r="D68" s="23" t="str">
        <f>IF(Eksplikatsioon!D69=0,"",Eksplikatsioon!D69)</f>
        <v/>
      </c>
      <c r="E68" s="58" t="str">
        <f>IF(Eksplikatsioon!F69=0,"",Eksplikatsioon!F69)</f>
        <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
      </c>
      <c r="B69" s="60" t="str">
        <f>IF(Eksplikatsioon!B70=0,"",Eksplikatsioon!B70)</f>
        <v/>
      </c>
      <c r="C69" s="23" t="str">
        <f>IF(Eksplikatsioon!C70=0,"",Eksplikatsioon!C70)</f>
        <v/>
      </c>
      <c r="D69" s="23" t="str">
        <f>IF(Eksplikatsioon!D70=0,"",Eksplikatsioon!D70)</f>
        <v/>
      </c>
      <c r="E69" s="58" t="str">
        <f>IF(Eksplikatsioon!F70=0,"",Eksplikatsioon!F70)</f>
        <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
      </c>
      <c r="B70" s="60" t="str">
        <f>IF(Eksplikatsioon!B71=0,"",Eksplikatsioon!B71)</f>
        <v/>
      </c>
      <c r="C70" s="23" t="str">
        <f>IF(Eksplikatsioon!C71=0,"",Eksplikatsioon!C71)</f>
        <v/>
      </c>
      <c r="D70" s="23" t="str">
        <f>IF(Eksplikatsioon!D71=0,"",Eksplikatsioon!D71)</f>
        <v/>
      </c>
      <c r="E70" s="58" t="str">
        <f>IF(Eksplikatsioon!F71=0,"",Eksplikatsioon!F71)</f>
        <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
      </c>
      <c r="B71" s="60" t="str">
        <f>IF(Eksplikatsioon!B72=0,"",Eksplikatsioon!B72)</f>
        <v/>
      </c>
      <c r="C71" s="23" t="str">
        <f>IF(Eksplikatsioon!C72=0,"",Eksplikatsioon!C72)</f>
        <v/>
      </c>
      <c r="D71" s="23" t="str">
        <f>IF(Eksplikatsioon!D72=0,"",Eksplikatsioon!D72)</f>
        <v/>
      </c>
      <c r="E71" s="58" t="str">
        <f>IF(Eksplikatsioon!F72=0,"",Eksplikatsioon!F72)</f>
        <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
      </c>
      <c r="B72" s="60" t="str">
        <f>IF(Eksplikatsioon!B73=0,"",Eksplikatsioon!B73)</f>
        <v/>
      </c>
      <c r="C72" s="23" t="str">
        <f>IF(Eksplikatsioon!C73=0,"",Eksplikatsioon!C73)</f>
        <v/>
      </c>
      <c r="D72" s="23" t="str">
        <f>IF(Eksplikatsioon!D73=0,"",Eksplikatsioon!D73)</f>
        <v/>
      </c>
      <c r="E72" s="58" t="str">
        <f>IF(Eksplikatsioon!F73=0,"",Eksplikatsioon!F73)</f>
        <v/>
      </c>
      <c r="F72" s="23" t="str">
        <f>IF(Eksplikatsioon!H73=0,"",Eksplikatsioon!H73)</f>
        <v/>
      </c>
      <c r="G72" s="23" t="str">
        <f>IF(Eksplikatsioon!J73=0,"",Eksplikatsioon!J73)</f>
        <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
      </c>
      <c r="B73" s="60" t="str">
        <f>IF(Eksplikatsioon!B74=0,"",Eksplikatsioon!B74)</f>
        <v/>
      </c>
      <c r="C73" s="23" t="str">
        <f>IF(Eksplikatsioon!C74=0,"",Eksplikatsioon!C74)</f>
        <v/>
      </c>
      <c r="D73" s="23" t="str">
        <f>IF(Eksplikatsioon!D74=0,"",Eksplikatsioon!D74)</f>
        <v/>
      </c>
      <c r="E73" s="58" t="str">
        <f>IF(Eksplikatsioon!F74=0,"",Eksplikatsioon!F74)</f>
        <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
      </c>
      <c r="B74" s="60" t="str">
        <f>IF(Eksplikatsioon!B75=0,"",Eksplikatsioon!B75)</f>
        <v/>
      </c>
      <c r="C74" s="23" t="str">
        <f>IF(Eksplikatsioon!C75=0,"",Eksplikatsioon!C75)</f>
        <v/>
      </c>
      <c r="D74" s="23" t="str">
        <f>IF(Eksplikatsioon!D75=0,"",Eksplikatsioon!D75)</f>
        <v/>
      </c>
      <c r="E74" s="58" t="str">
        <f>IF(Eksplikatsioon!F75=0,"",Eksplikatsioon!F75)</f>
        <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
      </c>
      <c r="B75" s="60" t="str">
        <f>IF(Eksplikatsioon!B76=0,"",Eksplikatsioon!B76)</f>
        <v/>
      </c>
      <c r="C75" s="23" t="str">
        <f>IF(Eksplikatsioon!C76=0,"",Eksplikatsioon!C76)</f>
        <v/>
      </c>
      <c r="D75" s="23" t="str">
        <f>IF(Eksplikatsioon!D76=0,"",Eksplikatsioon!D76)</f>
        <v/>
      </c>
      <c r="E75" s="58" t="str">
        <f>IF(Eksplikatsioon!F76=0,"",Eksplikatsioon!F76)</f>
        <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
      </c>
      <c r="B76" s="60" t="str">
        <f>IF(Eksplikatsioon!B77=0,"",Eksplikatsioon!B77)</f>
        <v/>
      </c>
      <c r="C76" s="23" t="str">
        <f>IF(Eksplikatsioon!C77=0,"",Eksplikatsioon!C77)</f>
        <v/>
      </c>
      <c r="D76" s="23" t="str">
        <f>IF(Eksplikatsioon!D77=0,"",Eksplikatsioon!D77)</f>
        <v/>
      </c>
      <c r="E76" s="58" t="str">
        <f>IF(Eksplikatsioon!F77=0,"",Eksplikatsioon!F77)</f>
        <v/>
      </c>
      <c r="F76" s="23" t="str">
        <f>IF(Eksplikatsioon!H77=0,"",Eksplikatsioon!H77)</f>
        <v/>
      </c>
      <c r="G76" s="23" t="str">
        <f>IF(Eksplikatsioon!J77=0,"",Eksplikatsioon!J77)</f>
        <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
      </c>
      <c r="B77" s="60" t="str">
        <f>IF(Eksplikatsioon!B78=0,"",Eksplikatsioon!B78)</f>
        <v/>
      </c>
      <c r="C77" s="23" t="str">
        <f>IF(Eksplikatsioon!C78=0,"",Eksplikatsioon!C78)</f>
        <v/>
      </c>
      <c r="D77" s="23" t="str">
        <f>IF(Eksplikatsioon!D78=0,"",Eksplikatsioon!D78)</f>
        <v/>
      </c>
      <c r="E77" s="58" t="str">
        <f>IF(Eksplikatsioon!F78=0,"",Eksplikatsioon!F78)</f>
        <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
      </c>
      <c r="B78" s="60" t="str">
        <f>IF(Eksplikatsioon!B79=0,"",Eksplikatsioon!B79)</f>
        <v/>
      </c>
      <c r="C78" s="23" t="str">
        <f>IF(Eksplikatsioon!C79=0,"",Eksplikatsioon!C79)</f>
        <v/>
      </c>
      <c r="D78" s="23" t="str">
        <f>IF(Eksplikatsioon!D79=0,"",Eksplikatsioon!D79)</f>
        <v/>
      </c>
      <c r="E78" s="58" t="str">
        <f>IF(Eksplikatsioon!F79=0,"",Eksplikatsioon!F79)</f>
        <v/>
      </c>
      <c r="F78" s="23" t="str">
        <f>IF(Eksplikatsioon!H79=0,"",Eksplikatsioon!H79)</f>
        <v/>
      </c>
      <c r="G78" s="23" t="str">
        <f>IF(Eksplikatsioon!J79=0,"",Eksplikatsioon!J79)</f>
        <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
      </c>
      <c r="B79" s="60" t="str">
        <f>IF(Eksplikatsioon!B80=0,"",Eksplikatsioon!B80)</f>
        <v/>
      </c>
      <c r="C79" s="23" t="str">
        <f>IF(Eksplikatsioon!C80=0,"",Eksplikatsioon!C80)</f>
        <v/>
      </c>
      <c r="D79" s="23" t="str">
        <f>IF(Eksplikatsioon!D80=0,"",Eksplikatsioon!D80)</f>
        <v/>
      </c>
      <c r="E79" s="58" t="str">
        <f>IF(Eksplikatsioon!F80=0,"",Eksplikatsioon!F80)</f>
        <v/>
      </c>
      <c r="F79" s="23" t="str">
        <f>IF(Eksplikatsioon!H80=0,"",Eksplikatsioon!H80)</f>
        <v/>
      </c>
      <c r="G79" s="23" t="str">
        <f>IF(Eksplikatsioon!J80=0,"",Eksplikatsioon!J80)</f>
        <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
      </c>
      <c r="B80" s="60" t="str">
        <f>IF(Eksplikatsioon!B81=0,"",Eksplikatsioon!B81)</f>
        <v/>
      </c>
      <c r="C80" s="23" t="str">
        <f>IF(Eksplikatsioon!C81=0,"",Eksplikatsioon!C81)</f>
        <v/>
      </c>
      <c r="D80" s="23" t="str">
        <f>IF(Eksplikatsioon!D81=0,"",Eksplikatsioon!D81)</f>
        <v/>
      </c>
      <c r="E80" s="58" t="str">
        <f>IF(Eksplikatsioon!F81=0,"",Eksplikatsioon!F81)</f>
        <v/>
      </c>
      <c r="F80" s="23" t="str">
        <f>IF(Eksplikatsioon!H81=0,"",Eksplikatsioon!H81)</f>
        <v/>
      </c>
      <c r="G80" s="23" t="str">
        <f>IF(Eksplikatsioon!J81=0,"",Eksplikatsioon!J81)</f>
        <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
      </c>
      <c r="B81" s="60" t="str">
        <f>IF(Eksplikatsioon!B82=0,"",Eksplikatsioon!B82)</f>
        <v/>
      </c>
      <c r="C81" s="23" t="str">
        <f>IF(Eksplikatsioon!C82=0,"",Eksplikatsioon!C82)</f>
        <v/>
      </c>
      <c r="D81" s="23" t="str">
        <f>IF(Eksplikatsioon!D82=0,"",Eksplikatsioon!D82)</f>
        <v/>
      </c>
      <c r="E81" s="58" t="str">
        <f>IF(Eksplikatsioon!F82=0,"",Eksplikatsioon!F82)</f>
        <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
      </c>
      <c r="B82" s="60" t="str">
        <f>IF(Eksplikatsioon!B83=0,"",Eksplikatsioon!B83)</f>
        <v/>
      </c>
      <c r="C82" s="23" t="str">
        <f>IF(Eksplikatsioon!C83=0,"",Eksplikatsioon!C83)</f>
        <v/>
      </c>
      <c r="D82" s="23" t="str">
        <f>IF(Eksplikatsioon!D83=0,"",Eksplikatsioon!D83)</f>
        <v/>
      </c>
      <c r="E82" s="58" t="str">
        <f>IF(Eksplikatsioon!F83=0,"",Eksplikatsioon!F83)</f>
        <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
      </c>
      <c r="B83" s="60" t="str">
        <f>IF(Eksplikatsioon!B84=0,"",Eksplikatsioon!B84)</f>
        <v/>
      </c>
      <c r="C83" s="23" t="str">
        <f>IF(Eksplikatsioon!C84=0,"",Eksplikatsioon!C84)</f>
        <v/>
      </c>
      <c r="D83" s="23" t="str">
        <f>IF(Eksplikatsioon!D84=0,"",Eksplikatsioon!D84)</f>
        <v/>
      </c>
      <c r="E83" s="58" t="str">
        <f>IF(Eksplikatsioon!F84=0,"",Eksplikatsioon!F84)</f>
        <v/>
      </c>
      <c r="F83" s="23" t="str">
        <f>IF(Eksplikatsioon!H84=0,"",Eksplikatsioon!H84)</f>
        <v/>
      </c>
      <c r="G83" s="23" t="str">
        <f>IF(Eksplikatsioon!J84=0,"",Eksplikatsioon!J84)</f>
        <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
      </c>
      <c r="B84" s="60" t="str">
        <f>IF(Eksplikatsioon!B85=0,"",Eksplikatsioon!B85)</f>
        <v/>
      </c>
      <c r="C84" s="23" t="str">
        <f>IF(Eksplikatsioon!C85=0,"",Eksplikatsioon!C85)</f>
        <v/>
      </c>
      <c r="D84" s="23" t="str">
        <f>IF(Eksplikatsioon!D85=0,"",Eksplikatsioon!D85)</f>
        <v/>
      </c>
      <c r="E84" s="58" t="str">
        <f>IF(Eksplikatsioon!F85=0,"",Eksplikatsioon!F85)</f>
        <v/>
      </c>
      <c r="F84" s="23" t="str">
        <f>IF(Eksplikatsioon!H85=0,"",Eksplikatsioon!H85)</f>
        <v/>
      </c>
      <c r="G84" s="23" t="str">
        <f>IF(Eksplikatsioon!J85=0,"",Eksplikatsioon!J85)</f>
        <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
      </c>
      <c r="B85" s="60" t="str">
        <f>IF(Eksplikatsioon!B86=0,"",Eksplikatsioon!B86)</f>
        <v/>
      </c>
      <c r="C85" s="23" t="str">
        <f>IF(Eksplikatsioon!C86=0,"",Eksplikatsioon!C86)</f>
        <v/>
      </c>
      <c r="D85" s="23" t="str">
        <f>IF(Eksplikatsioon!D86=0,"",Eksplikatsioon!D86)</f>
        <v/>
      </c>
      <c r="E85" s="58" t="str">
        <f>IF(Eksplikatsioon!F86=0,"",Eksplikatsioon!F86)</f>
        <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
      </c>
      <c r="B86" s="60" t="str">
        <f>IF(Eksplikatsioon!B87=0,"",Eksplikatsioon!B87)</f>
        <v/>
      </c>
      <c r="C86" s="23" t="str">
        <f>IF(Eksplikatsioon!C87=0,"",Eksplikatsioon!C87)</f>
        <v/>
      </c>
      <c r="D86" s="23" t="str">
        <f>IF(Eksplikatsioon!D87=0,"",Eksplikatsioon!D87)</f>
        <v/>
      </c>
      <c r="E86" s="58" t="str">
        <f>IF(Eksplikatsioon!F87=0,"",Eksplikatsioon!F87)</f>
        <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
      </c>
      <c r="B87" s="60" t="str">
        <f>IF(Eksplikatsioon!B88=0,"",Eksplikatsioon!B88)</f>
        <v/>
      </c>
      <c r="C87" s="23" t="str">
        <f>IF(Eksplikatsioon!C88=0,"",Eksplikatsioon!C88)</f>
        <v/>
      </c>
      <c r="D87" s="23" t="str">
        <f>IF(Eksplikatsioon!D88=0,"",Eksplikatsioon!D88)</f>
        <v/>
      </c>
      <c r="E87" s="58" t="str">
        <f>IF(Eksplikatsioon!F88=0,"",Eksplikatsioon!F88)</f>
        <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
      </c>
      <c r="B88" s="60" t="str">
        <f>IF(Eksplikatsioon!B89=0,"",Eksplikatsioon!B89)</f>
        <v/>
      </c>
      <c r="C88" s="23" t="str">
        <f>IF(Eksplikatsioon!C89=0,"",Eksplikatsioon!C89)</f>
        <v/>
      </c>
      <c r="D88" s="23" t="str">
        <f>IF(Eksplikatsioon!D89=0,"",Eksplikatsioon!D89)</f>
        <v/>
      </c>
      <c r="E88" s="58" t="str">
        <f>IF(Eksplikatsioon!F89=0,"",Eksplikatsioon!F89)</f>
        <v/>
      </c>
      <c r="F88" s="23" t="str">
        <f>IF(Eksplikatsioon!H89=0,"",Eksplikatsioon!H89)</f>
        <v/>
      </c>
      <c r="G88" s="23" t="str">
        <f>IF(Eksplikatsioon!J89=0,"",Eksplikatsioon!J89)</f>
        <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
      </c>
      <c r="B89" s="60" t="str">
        <f>IF(Eksplikatsioon!B90=0,"",Eksplikatsioon!B90)</f>
        <v/>
      </c>
      <c r="C89" s="23" t="str">
        <f>IF(Eksplikatsioon!C90=0,"",Eksplikatsioon!C90)</f>
        <v/>
      </c>
      <c r="D89" s="23" t="str">
        <f>IF(Eksplikatsioon!D90=0,"",Eksplikatsioon!D90)</f>
        <v/>
      </c>
      <c r="E89" s="58" t="str">
        <f>IF(Eksplikatsioon!F90=0,"",Eksplikatsioon!F90)</f>
        <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
      </c>
      <c r="B90" s="60" t="str">
        <f>IF(Eksplikatsioon!B91=0,"",Eksplikatsioon!B91)</f>
        <v/>
      </c>
      <c r="C90" s="23" t="str">
        <f>IF(Eksplikatsioon!C91=0,"",Eksplikatsioon!C91)</f>
        <v/>
      </c>
      <c r="D90" s="23" t="str">
        <f>IF(Eksplikatsioon!D91=0,"",Eksplikatsioon!D91)</f>
        <v/>
      </c>
      <c r="E90" s="58" t="str">
        <f>IF(Eksplikatsioon!F91=0,"",Eksplikatsioon!F91)</f>
        <v/>
      </c>
      <c r="F90" s="23" t="str">
        <f>IF(Eksplikatsioon!H91=0,"",Eksplikatsioon!H91)</f>
        <v/>
      </c>
      <c r="G90" s="23" t="str">
        <f>IF(Eksplikatsioon!J91=0,"",Eksplikatsioon!J91)</f>
        <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
      </c>
      <c r="B91" s="60" t="str">
        <f>IF(Eksplikatsioon!B92=0,"",Eksplikatsioon!B92)</f>
        <v/>
      </c>
      <c r="C91" s="23" t="str">
        <f>IF(Eksplikatsioon!C92=0,"",Eksplikatsioon!C92)</f>
        <v/>
      </c>
      <c r="D91" s="23" t="str">
        <f>IF(Eksplikatsioon!D92=0,"",Eksplikatsioon!D92)</f>
        <v/>
      </c>
      <c r="E91" s="58" t="str">
        <f>IF(Eksplikatsioon!F92=0,"",Eksplikatsioon!F92)</f>
        <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
      </c>
      <c r="B92" s="60" t="str">
        <f>IF(Eksplikatsioon!B93=0,"",Eksplikatsioon!B93)</f>
        <v/>
      </c>
      <c r="C92" s="23" t="str">
        <f>IF(Eksplikatsioon!C93=0,"",Eksplikatsioon!C93)</f>
        <v/>
      </c>
      <c r="D92" s="23" t="str">
        <f>IF(Eksplikatsioon!D93=0,"",Eksplikatsioon!D93)</f>
        <v/>
      </c>
      <c r="E92" s="58" t="str">
        <f>IF(Eksplikatsioon!F93=0,"",Eksplikatsioon!F93)</f>
        <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
      </c>
      <c r="B93" s="60" t="str">
        <f>IF(Eksplikatsioon!B94=0,"",Eksplikatsioon!B94)</f>
        <v/>
      </c>
      <c r="C93" s="23" t="str">
        <f>IF(Eksplikatsioon!C94=0,"",Eksplikatsioon!C94)</f>
        <v/>
      </c>
      <c r="D93" s="23" t="str">
        <f>IF(Eksplikatsioon!D94=0,"",Eksplikatsioon!D94)</f>
        <v/>
      </c>
      <c r="E93" s="58" t="str">
        <f>IF(Eksplikatsioon!F94=0,"",Eksplikatsioon!F94)</f>
        <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
      </c>
      <c r="B94" s="60" t="str">
        <f>IF(Eksplikatsioon!B95=0,"",Eksplikatsioon!B95)</f>
        <v/>
      </c>
      <c r="C94" s="23" t="str">
        <f>IF(Eksplikatsioon!C95=0,"",Eksplikatsioon!C95)</f>
        <v/>
      </c>
      <c r="D94" s="23" t="str">
        <f>IF(Eksplikatsioon!D95=0,"",Eksplikatsioon!D95)</f>
        <v/>
      </c>
      <c r="E94" s="58" t="str">
        <f>IF(Eksplikatsioon!F95=0,"",Eksplikatsioon!F95)</f>
        <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
      </c>
      <c r="B95" s="60" t="str">
        <f>IF(Eksplikatsioon!B96=0,"",Eksplikatsioon!B96)</f>
        <v/>
      </c>
      <c r="C95" s="23" t="str">
        <f>IF(Eksplikatsioon!C96=0,"",Eksplikatsioon!C96)</f>
        <v/>
      </c>
      <c r="D95" s="23" t="str">
        <f>IF(Eksplikatsioon!D96=0,"",Eksplikatsioon!D96)</f>
        <v/>
      </c>
      <c r="E95" s="58" t="str">
        <f>IF(Eksplikatsioon!F96=0,"",Eksplikatsioon!F96)</f>
        <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
      </c>
      <c r="B96" s="60" t="str">
        <f>IF(Eksplikatsioon!B97=0,"",Eksplikatsioon!B97)</f>
        <v/>
      </c>
      <c r="C96" s="23" t="str">
        <f>IF(Eksplikatsioon!C97=0,"",Eksplikatsioon!C97)</f>
        <v/>
      </c>
      <c r="D96" s="23" t="str">
        <f>IF(Eksplikatsioon!D97=0,"",Eksplikatsioon!D97)</f>
        <v/>
      </c>
      <c r="E96" s="58"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
      </c>
      <c r="B97" s="60" t="str">
        <f>IF(Eksplikatsioon!B98=0,"",Eksplikatsioon!B98)</f>
        <v/>
      </c>
      <c r="C97" s="23" t="str">
        <f>IF(Eksplikatsioon!C98=0,"",Eksplikatsioon!C98)</f>
        <v/>
      </c>
      <c r="D97" s="23" t="str">
        <f>IF(Eksplikatsioon!D98=0,"",Eksplikatsioon!D98)</f>
        <v/>
      </c>
      <c r="E97" s="58"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
      </c>
      <c r="B98" s="60" t="str">
        <f>IF(Eksplikatsioon!B99=0,"",Eksplikatsioon!B99)</f>
        <v/>
      </c>
      <c r="C98" s="23" t="str">
        <f>IF(Eksplikatsioon!C99=0,"",Eksplikatsioon!C99)</f>
        <v/>
      </c>
      <c r="D98" s="23" t="str">
        <f>IF(Eksplikatsioon!D99=0,"",Eksplikatsioon!D99)</f>
        <v/>
      </c>
      <c r="E98" s="58"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
      </c>
      <c r="B99" s="60" t="str">
        <f>IF(Eksplikatsioon!B100=0,"",Eksplikatsioon!B100)</f>
        <v/>
      </c>
      <c r="C99" s="23" t="str">
        <f>IF(Eksplikatsioon!C100=0,"",Eksplikatsioon!C100)</f>
        <v/>
      </c>
      <c r="D99" s="23" t="str">
        <f>IF(Eksplikatsioon!D100=0,"",Eksplikatsioon!D100)</f>
        <v/>
      </c>
      <c r="E99" s="58"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
      </c>
      <c r="B100" s="60" t="str">
        <f>IF(Eksplikatsioon!B101=0,"",Eksplikatsioon!B101)</f>
        <v/>
      </c>
      <c r="C100" s="23" t="str">
        <f>IF(Eksplikatsioon!C101=0,"",Eksplikatsioon!C101)</f>
        <v/>
      </c>
      <c r="D100" s="23" t="str">
        <f>IF(Eksplikatsioon!D101=0,"",Eksplikatsioon!D101)</f>
        <v/>
      </c>
      <c r="E100" s="58"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
      </c>
      <c r="B101" s="60" t="str">
        <f>IF(Eksplikatsioon!B102=0,"",Eksplikatsioon!B102)</f>
        <v/>
      </c>
      <c r="C101" s="23" t="str">
        <f>IF(Eksplikatsioon!C102=0,"",Eksplikatsioon!C102)</f>
        <v/>
      </c>
      <c r="D101" s="23" t="str">
        <f>IF(Eksplikatsioon!D102=0,"",Eksplikatsioon!D102)</f>
        <v/>
      </c>
      <c r="E101" s="58"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TTdHRJOPfG23m1vfsjqdrmibVVW7b/3vnLGEcPCupD18saCtKz0N1xCkAUdvqCFn/qWb2iKxXCDaLyPbiq2cKg==" saltValue="9nxT7uQPOreLoWsj1vZEPA=="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16</v>
      </c>
      <c r="B1" s="49" t="s">
        <v>17</v>
      </c>
    </row>
    <row r="2" spans="1:3" x14ac:dyDescent="0.25">
      <c r="A2" s="8" t="s">
        <v>18</v>
      </c>
      <c r="B2" s="49" t="s">
        <v>19</v>
      </c>
    </row>
    <row r="3" spans="1:3" x14ac:dyDescent="0.25">
      <c r="A3" s="8" t="s">
        <v>20</v>
      </c>
      <c r="B3" s="49" t="s">
        <v>21</v>
      </c>
    </row>
    <row r="4" spans="1:3" x14ac:dyDescent="0.25">
      <c r="A4" s="8" t="s">
        <v>22</v>
      </c>
      <c r="B4" s="65"/>
    </row>
    <row r="5" spans="1:3" x14ac:dyDescent="0.25">
      <c r="A5" s="8" t="s">
        <v>23</v>
      </c>
      <c r="B5" s="49" t="s">
        <v>24</v>
      </c>
    </row>
    <row r="6" spans="1:3" x14ac:dyDescent="0.25">
      <c r="A6" s="8" t="s">
        <v>25</v>
      </c>
      <c r="B6" s="49" t="s">
        <v>26</v>
      </c>
    </row>
    <row r="7" spans="1:3" x14ac:dyDescent="0.25">
      <c r="A7" s="8" t="s">
        <v>27</v>
      </c>
      <c r="B7" s="50">
        <v>42411</v>
      </c>
      <c r="C7" s="26"/>
    </row>
    <row r="11" spans="1:3" x14ac:dyDescent="0.25">
      <c r="A11" s="10" t="s">
        <v>28</v>
      </c>
      <c r="B11" s="10" t="s">
        <v>29</v>
      </c>
      <c r="C11" s="11"/>
    </row>
    <row r="12" spans="1:3" ht="18" x14ac:dyDescent="0.25">
      <c r="A12" s="11" t="s">
        <v>30</v>
      </c>
      <c r="B12" s="51">
        <f>Eksplikatsioon_summad!B4</f>
        <v>377.8</v>
      </c>
      <c r="C12" s="11"/>
    </row>
    <row r="13" spans="1:3" ht="18" x14ac:dyDescent="0.25">
      <c r="A13" s="11" t="s">
        <v>31</v>
      </c>
      <c r="B13" s="51">
        <f>Eksplikatsioon_summad!B5</f>
        <v>322.5</v>
      </c>
      <c r="C13" s="11"/>
    </row>
    <row r="14" spans="1:3" ht="18" x14ac:dyDescent="0.25">
      <c r="A14" s="11" t="s">
        <v>32</v>
      </c>
      <c r="B14" s="51">
        <f>Eksplikatsioon_summad!B6</f>
        <v>0</v>
      </c>
      <c r="C14" s="11"/>
    </row>
    <row r="15" spans="1:3" ht="18" x14ac:dyDescent="0.25">
      <c r="A15" s="11" t="s">
        <v>33</v>
      </c>
      <c r="B15" s="51">
        <f>Eksplikatsioon_summad!B7</f>
        <v>322.5</v>
      </c>
      <c r="C15" s="11"/>
    </row>
    <row r="16" spans="1:3" ht="18" x14ac:dyDescent="0.25">
      <c r="A16" s="11" t="s">
        <v>34</v>
      </c>
      <c r="B16" s="54">
        <f>Eksplikatsioon_summad!B8</f>
        <v>339.45</v>
      </c>
    </row>
    <row r="17" spans="1:2" ht="18" x14ac:dyDescent="0.25">
      <c r="A17" s="11" t="s">
        <v>35</v>
      </c>
      <c r="B17" s="54">
        <f>Eksplikatsioon_summad!B9</f>
        <v>377.8</v>
      </c>
    </row>
    <row r="18" spans="1:2" ht="18" x14ac:dyDescent="0.25">
      <c r="A18" s="48" t="s">
        <v>36</v>
      </c>
      <c r="B18" s="54">
        <f>Eksplikatsioon_summad!B10</f>
        <v>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18</v>
      </c>
      <c r="B1" s="55" t="str">
        <f>IF('Hoone üldandmed'!B2="","",'Hoone üldandmed'!B2)</f>
        <v>Järva maakond Paide linn Rüütli 25</v>
      </c>
      <c r="C1" s="20"/>
      <c r="D1" s="20"/>
      <c r="E1" s="20"/>
      <c r="F1" s="20"/>
      <c r="G1" s="20"/>
      <c r="H1" s="20"/>
      <c r="I1" s="20"/>
      <c r="J1" s="20"/>
      <c r="K1" s="20"/>
      <c r="L1" s="20"/>
      <c r="M1" s="20"/>
      <c r="N1" s="20"/>
      <c r="O1" s="20"/>
      <c r="P1" s="20"/>
      <c r="Q1" s="20"/>
      <c r="R1" s="20"/>
      <c r="S1" s="20"/>
      <c r="T1" s="20"/>
      <c r="U1" s="20"/>
      <c r="V1" s="20"/>
      <c r="W1" s="20"/>
      <c r="X1" s="20"/>
      <c r="Y1" s="20"/>
      <c r="Z1" s="20"/>
      <c r="AA1" s="20"/>
      <c r="AC1" s="20" t="s">
        <v>37</v>
      </c>
    </row>
    <row r="3" spans="1:31" x14ac:dyDescent="0.25">
      <c r="A3" s="10" t="s">
        <v>38</v>
      </c>
    </row>
    <row r="4" spans="1:31" x14ac:dyDescent="0.25">
      <c r="A4" s="21" t="s">
        <v>39</v>
      </c>
      <c r="B4" s="56">
        <v>377.8</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40</v>
      </c>
      <c r="B5" s="51">
        <f>SUMIF(A:A,"Korruse netopind (KNP):",B:B)</f>
        <v>322.5</v>
      </c>
    </row>
    <row r="6" spans="1:31" x14ac:dyDescent="0.25">
      <c r="A6" s="21" t="s">
        <v>41</v>
      </c>
      <c r="B6" s="51">
        <f>SUMIF(A:A,"Korruse suletud netopind (KSNP):",B:B)</f>
        <v>0</v>
      </c>
    </row>
    <row r="7" spans="1:31" x14ac:dyDescent="0.25">
      <c r="A7" s="21" t="s">
        <v>42</v>
      </c>
      <c r="B7" s="51">
        <f>SUMIF(A:A,"Korruse üüritav pind (KÜP):",B:B)</f>
        <v>322.5</v>
      </c>
    </row>
    <row r="8" spans="1:31" x14ac:dyDescent="0.25">
      <c r="A8" s="21" t="s">
        <v>43</v>
      </c>
      <c r="B8" s="51">
        <f>SUMIF(A:A,"Korruse kasulik pind (KKP):",B:B)</f>
        <v>339.45</v>
      </c>
    </row>
    <row r="9" spans="1:31" x14ac:dyDescent="0.25">
      <c r="A9" s="21" t="s">
        <v>44</v>
      </c>
      <c r="B9" s="51">
        <f>SUMIF(A:A,"Korruse brutopind (KBP):",B:B)</f>
        <v>377.8</v>
      </c>
    </row>
    <row r="10" spans="1:31" x14ac:dyDescent="0.25">
      <c r="A10" s="21" t="s">
        <v>45</v>
      </c>
      <c r="B10" s="56"/>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1. Korrus</v>
      </c>
      <c r="AC13" s="23">
        <f>IFERROR(IF(FIND(".",A13)=3,LEFT(A13,2),LEFT(A13,1))*1,"")</f>
        <v>1</v>
      </c>
      <c r="AE13" s="20"/>
    </row>
    <row r="14" spans="1:31" x14ac:dyDescent="0.25">
      <c r="A14" s="21" t="str">
        <f>IF(A13="","",Tabelid!D2)</f>
        <v>Korruse üüritav pind (KÜP):</v>
      </c>
      <c r="B14" s="51">
        <f>IF(A14="","",SUMIFS(Eksplikatsioon!F:F,Eksplikatsioon!A:A,AC14,Eksplikatsioon!C:C,Tabelid!E2))</f>
        <v>322.5</v>
      </c>
      <c r="AC14" s="23">
        <f>AC13</f>
        <v>1</v>
      </c>
    </row>
    <row r="15" spans="1:31" x14ac:dyDescent="0.25">
      <c r="A15" s="21" t="str">
        <f>IF(A14="","",Tabelid!D3)</f>
        <v>Korruse vertikaalsete ühendusteede pind (KÜTP):</v>
      </c>
      <c r="B15" s="51">
        <f>IF(A15="","",SUMIFS(Eksplikatsioon!F:F,Eksplikatsioon!A:A,AC15,Eksplikatsioon!C:C,Tabelid!E3))</f>
        <v>0</v>
      </c>
      <c r="D15" s="41"/>
      <c r="AC15" s="23">
        <f t="shared" ref="AC15:AC22" si="0">AC14</f>
        <v>1</v>
      </c>
    </row>
    <row r="16" spans="1:31" x14ac:dyDescent="0.25">
      <c r="A16" s="21" t="str">
        <f>IF(A15="","",Tabelid!D4)</f>
        <v>Korruse tehnopind (KTRP):</v>
      </c>
      <c r="B16" s="51">
        <f>IF(A16="","",SUMIFS(Eksplikatsioon!F:F,Eksplikatsioon!A:A,AC16,Eksplikatsioon!C:C,Tabelid!E4))</f>
        <v>0</v>
      </c>
      <c r="D16" s="41"/>
      <c r="AC16" s="23">
        <f t="shared" si="0"/>
        <v>1</v>
      </c>
    </row>
    <row r="17" spans="1:29" x14ac:dyDescent="0.25">
      <c r="A17" s="21" t="str">
        <f>IF(A16="","",Tabelid!D5)</f>
        <v>Korruse netopind (KNP):</v>
      </c>
      <c r="B17" s="51">
        <f>IF(A17="","",SUM(B14:B16)+B22)</f>
        <v>322.5</v>
      </c>
      <c r="D17" s="41"/>
      <c r="E17" s="28"/>
      <c r="AC17" s="23">
        <f t="shared" si="0"/>
        <v>1</v>
      </c>
    </row>
    <row r="18" spans="1:29" x14ac:dyDescent="0.25">
      <c r="A18" s="21" t="str">
        <f>IF(A17="","",Tabelid!D6)</f>
        <v>Korruse suletud netopind (KSNP):</v>
      </c>
      <c r="B18" s="51">
        <f>IF(A18="","",SUMIFS(Eksplikatsioon!G:G,Eksplikatsioon!A:A,AC18))</f>
        <v>0</v>
      </c>
      <c r="D18" s="41"/>
      <c r="AC18" s="23">
        <f>AC17</f>
        <v>1</v>
      </c>
    </row>
    <row r="19" spans="1:29" x14ac:dyDescent="0.25">
      <c r="A19" s="21" t="str">
        <f>IF(A17="","",Tabelid!D7)</f>
        <v>Korruse kasulik pind (KKP):</v>
      </c>
      <c r="B19" s="56">
        <v>339.45</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1</v>
      </c>
    </row>
    <row r="20" spans="1:29" x14ac:dyDescent="0.25">
      <c r="A20" s="21" t="str">
        <f>IF(A19="","",Tabelid!D8)</f>
        <v>Korruse brutopind (KBP):</v>
      </c>
      <c r="B20" s="56">
        <v>377.8</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1</v>
      </c>
    </row>
    <row r="21" spans="1:29" x14ac:dyDescent="0.25">
      <c r="A21" s="21" t="str">
        <f>IF(A20="","",Tabelid!D9)</f>
        <v>Korruse avatud netopind (KANP):</v>
      </c>
      <c r="B21" s="51">
        <f>IF(A21="","",SUMIFS(Eksplikatsioon!F:F,Eksplikatsioon!A:A,AC21,Eksplikatsioon!C:C,Tabelid!E9))</f>
        <v>0</v>
      </c>
      <c r="D21" s="41"/>
      <c r="AC21" s="23">
        <f t="shared" si="0"/>
        <v>1</v>
      </c>
    </row>
    <row r="22" spans="1:29" x14ac:dyDescent="0.25">
      <c r="A22" s="21" t="str">
        <f>IF(A21="","",Tabelid!D10)</f>
        <v>Korruse passiivne vakantsus (KPV):</v>
      </c>
      <c r="B22" s="51">
        <f>IF(A22="","",SUMIFS(Eksplikatsioon!F:F,Eksplikatsioon!A:A,AC22,Eksplikatsioon!C:C,Tabelid!E10))</f>
        <v>0</v>
      </c>
      <c r="D22" s="41"/>
      <c r="AC22" s="23">
        <f t="shared" si="0"/>
        <v>1</v>
      </c>
    </row>
    <row r="23" spans="1:29" x14ac:dyDescent="0.25">
      <c r="A23" s="10" t="str">
        <f>IF(COUNTIF(Tabelid!G:G,TRUE)/10-Tabelid!H11&gt;0,MIN(Tabelid!F:F)+Tabelid!H11&amp;"."&amp;" Korrus","")</f>
        <v/>
      </c>
      <c r="D23" s="41"/>
      <c r="AC23" s="23" t="str">
        <f>IFERROR(IF(FIND(".",A23)=3,LEFT(A23,2),LEFT(A23,1))*1,"")</f>
        <v/>
      </c>
    </row>
    <row r="24" spans="1:29" x14ac:dyDescent="0.25">
      <c r="A24" s="21" t="str">
        <f>IF(A23="","",Tabelid!D12)</f>
        <v/>
      </c>
      <c r="B24" s="51" t="str">
        <f>IF(A24="","",SUMIFS(Eksplikatsioon!F:F,Eksplikatsioon!A:A,AC24,Eksplikatsioon!C:C,Tabelid!E12))</f>
        <v/>
      </c>
      <c r="D24" s="41"/>
      <c r="AC24" s="23" t="str">
        <f>AC23</f>
        <v/>
      </c>
    </row>
    <row r="25" spans="1:29" x14ac:dyDescent="0.25">
      <c r="A25" s="21" t="str">
        <f>IF(A24="","",Tabelid!D13)</f>
        <v/>
      </c>
      <c r="B25" s="51" t="str">
        <f>IF(A25="","",SUMIFS(Eksplikatsioon!F:F,Eksplikatsioon!A:A,AC25,Eksplikatsioon!C:C,Tabelid!E13))</f>
        <v/>
      </c>
      <c r="D25" s="41"/>
      <c r="AC25" s="23" t="str">
        <f t="shared" ref="AC25:AC32" si="1">AC24</f>
        <v/>
      </c>
    </row>
    <row r="26" spans="1:29" x14ac:dyDescent="0.25">
      <c r="A26" s="21" t="str">
        <f>IF(A25="","",Tabelid!D14)</f>
        <v/>
      </c>
      <c r="B26" s="51" t="str">
        <f>IF(A26="","",SUMIFS(Eksplikatsioon!F:F,Eksplikatsioon!A:A,AC26,Eksplikatsioon!C:C,Tabelid!E14))</f>
        <v/>
      </c>
      <c r="D26" s="41"/>
      <c r="AC26" s="23" t="str">
        <f t="shared" si="1"/>
        <v/>
      </c>
    </row>
    <row r="27" spans="1:29" x14ac:dyDescent="0.25">
      <c r="A27" s="21" t="str">
        <f>IF(A26="","",Tabelid!D15)</f>
        <v/>
      </c>
      <c r="B27" s="51" t="str">
        <f>IF(A27="","",SUM(B24:B26)+B32)</f>
        <v/>
      </c>
      <c r="D27" s="41"/>
      <c r="AC27" s="23" t="str">
        <f t="shared" si="1"/>
        <v/>
      </c>
    </row>
    <row r="28" spans="1:29" x14ac:dyDescent="0.25">
      <c r="A28" s="21" t="str">
        <f>IF(A27="","",Tabelid!D16)</f>
        <v/>
      </c>
      <c r="B28" s="51" t="str">
        <f>IF(A28="","",SUMIFS(Eksplikatsioon!G:G,Eksplikatsioon!A:A,AC28))</f>
        <v/>
      </c>
      <c r="D28" s="41"/>
      <c r="AC28" s="23" t="str">
        <f>AC27</f>
        <v/>
      </c>
    </row>
    <row r="29" spans="1:29" x14ac:dyDescent="0.25">
      <c r="A29" s="21" t="str">
        <f>IF(A27="","",Tabelid!D17)</f>
        <v/>
      </c>
      <c r="B29" s="56"/>
      <c r="D29" s="22"/>
      <c r="E29" s="22"/>
      <c r="F29" s="22"/>
      <c r="G29" s="22"/>
      <c r="H29" s="22"/>
      <c r="I29" s="22"/>
      <c r="J29" s="22"/>
      <c r="K29" s="22"/>
      <c r="L29" s="22"/>
      <c r="M29" s="22"/>
      <c r="N29" s="22"/>
      <c r="O29" s="22"/>
      <c r="P29" s="22"/>
      <c r="Q29" s="22"/>
      <c r="R29" s="22"/>
      <c r="S29" s="22"/>
      <c r="T29" s="22"/>
      <c r="U29" s="22"/>
      <c r="V29" s="22"/>
      <c r="W29" s="22"/>
      <c r="X29" s="22"/>
      <c r="Y29" s="22"/>
      <c r="Z29" s="22"/>
      <c r="AA29" s="22"/>
      <c r="AC29" s="23" t="str">
        <f>AC27</f>
        <v/>
      </c>
    </row>
    <row r="30" spans="1:29" x14ac:dyDescent="0.25">
      <c r="A30" s="21" t="str">
        <f>IF(A29="","",Tabelid!D18)</f>
        <v/>
      </c>
      <c r="B30" s="56"/>
      <c r="D30" s="22"/>
      <c r="E30" s="22"/>
      <c r="F30" s="22"/>
      <c r="G30" s="22"/>
      <c r="H30" s="22"/>
      <c r="I30" s="22"/>
      <c r="J30" s="22"/>
      <c r="K30" s="22"/>
      <c r="L30" s="22"/>
      <c r="M30" s="22"/>
      <c r="N30" s="22"/>
      <c r="O30" s="22"/>
      <c r="P30" s="22"/>
      <c r="Q30" s="22"/>
      <c r="R30" s="22"/>
      <c r="S30" s="22"/>
      <c r="T30" s="22"/>
      <c r="U30" s="22"/>
      <c r="V30" s="22"/>
      <c r="W30" s="22"/>
      <c r="X30" s="22"/>
      <c r="Y30" s="22"/>
      <c r="Z30" s="22"/>
      <c r="AA30" s="22"/>
      <c r="AC30" s="23" t="str">
        <f t="shared" si="1"/>
        <v/>
      </c>
    </row>
    <row r="31" spans="1:29" x14ac:dyDescent="0.25">
      <c r="A31" s="21" t="str">
        <f>IF(A30="","",Tabelid!D19)</f>
        <v/>
      </c>
      <c r="B31" s="51" t="str">
        <f>IF(A31="","",SUMIFS(Eksplikatsioon!F:F,Eksplikatsioon!A:A,AC31,Eksplikatsioon!C:C,Tabelid!E19))</f>
        <v/>
      </c>
      <c r="AC31" s="23" t="str">
        <f t="shared" si="1"/>
        <v/>
      </c>
    </row>
    <row r="32" spans="1:29" x14ac:dyDescent="0.25">
      <c r="A32" s="21" t="str">
        <f>IF(A31="","",Tabelid!D20)</f>
        <v/>
      </c>
      <c r="B32" s="51" t="str">
        <f>IF(A32="","",SUMIFS(Eksplikatsioon!F:F,Eksplikatsioon!A:A,AC32,Eksplikatsioon!C:C,Tabelid!E20))</f>
        <v/>
      </c>
      <c r="AC32" s="23" t="str">
        <f t="shared" si="1"/>
        <v/>
      </c>
    </row>
    <row r="33" spans="1:29" x14ac:dyDescent="0.25">
      <c r="A33" s="10" t="str">
        <f>IF(COUNTIF(Tabelid!G:G,TRUE)/10-Tabelid!H21&gt;0,MIN(Tabelid!F:F)+Tabelid!H21&amp;"."&amp;" Korrus","")</f>
        <v/>
      </c>
      <c r="AC33" s="23" t="str">
        <f>IFERROR(IF(FIND(".",A33)=3,LEFT(A33,2),LEFT(A33,1))*1,"")</f>
        <v/>
      </c>
    </row>
    <row r="34" spans="1:29" x14ac:dyDescent="0.25">
      <c r="A34" s="21" t="str">
        <f>IF(A33="","",Tabelid!D22)</f>
        <v/>
      </c>
      <c r="B34" s="51" t="str">
        <f>IF(A34="","",SUMIFS(Eksplikatsioon!F:F,Eksplikatsioon!A:A,AC34,Eksplikatsioon!C:C,Tabelid!E22))</f>
        <v/>
      </c>
      <c r="AC34" s="23" t="str">
        <f>AC33</f>
        <v/>
      </c>
    </row>
    <row r="35" spans="1:29" x14ac:dyDescent="0.25">
      <c r="A35" s="21" t="str">
        <f>IF(A34="","",Tabelid!D23)</f>
        <v/>
      </c>
      <c r="B35" s="51" t="str">
        <f>IF(A35="","",SUMIFS(Eksplikatsioon!F:F,Eksplikatsioon!A:A,AC35,Eksplikatsioon!C:C,Tabelid!E23))</f>
        <v/>
      </c>
      <c r="AC35" s="23" t="str">
        <f t="shared" ref="AC35:AC42" si="2">AC34</f>
        <v/>
      </c>
    </row>
    <row r="36" spans="1:29" x14ac:dyDescent="0.25">
      <c r="A36" s="21" t="str">
        <f>IF(A35="","",Tabelid!D24)</f>
        <v/>
      </c>
      <c r="B36" s="51" t="str">
        <f>IF(A36="","",SUMIFS(Eksplikatsioon!F:F,Eksplikatsioon!A:A,AC36,Eksplikatsioon!C:C,Tabelid!E24))</f>
        <v/>
      </c>
      <c r="AC36" s="23" t="str">
        <f t="shared" si="2"/>
        <v/>
      </c>
    </row>
    <row r="37" spans="1:29" x14ac:dyDescent="0.25">
      <c r="A37" s="21" t="str">
        <f>IF(A36="","",Tabelid!D25)</f>
        <v/>
      </c>
      <c r="B37" s="51" t="str">
        <f>IF(A37="","",SUM(B34:B36)+B42)</f>
        <v/>
      </c>
      <c r="AC37" s="23" t="str">
        <f t="shared" si="2"/>
        <v/>
      </c>
    </row>
    <row r="38" spans="1:29" x14ac:dyDescent="0.25">
      <c r="A38" s="21" t="str">
        <f>IF(A37="","",Tabelid!D26)</f>
        <v/>
      </c>
      <c r="B38" s="51" t="str">
        <f>IF(A38="","",SUMIFS(Eksplikatsioon!G:G,Eksplikatsioon!A:A,AC38))</f>
        <v/>
      </c>
      <c r="AC38" s="23" t="str">
        <f>AC37</f>
        <v/>
      </c>
    </row>
    <row r="39" spans="1:29" x14ac:dyDescent="0.25">
      <c r="A39" s="21" t="str">
        <f>IF(A37="","",Tabelid!D27)</f>
        <v/>
      </c>
      <c r="B39" s="56"/>
      <c r="D39" s="22"/>
      <c r="E39" s="22"/>
      <c r="F39" s="22"/>
      <c r="G39" s="22"/>
      <c r="H39" s="22"/>
      <c r="I39" s="22"/>
      <c r="J39" s="22"/>
      <c r="K39" s="22"/>
      <c r="L39" s="22"/>
      <c r="M39" s="22"/>
      <c r="N39" s="22"/>
      <c r="O39" s="22"/>
      <c r="P39" s="22"/>
      <c r="Q39" s="22"/>
      <c r="R39" s="22"/>
      <c r="S39" s="22"/>
      <c r="T39" s="22"/>
      <c r="U39" s="22"/>
      <c r="V39" s="22"/>
      <c r="W39" s="22"/>
      <c r="X39" s="22"/>
      <c r="Y39" s="22"/>
      <c r="Z39" s="22"/>
      <c r="AA39" s="22"/>
      <c r="AC39" s="23" t="str">
        <f>AC37</f>
        <v/>
      </c>
    </row>
    <row r="40" spans="1:29" x14ac:dyDescent="0.25">
      <c r="A40" s="21" t="str">
        <f>IF(A39="","",Tabelid!D28)</f>
        <v/>
      </c>
      <c r="B40" s="56"/>
      <c r="D40" s="22"/>
      <c r="E40" s="22"/>
      <c r="F40" s="22"/>
      <c r="G40" s="22"/>
      <c r="H40" s="22"/>
      <c r="I40" s="22"/>
      <c r="J40" s="22"/>
      <c r="K40" s="22"/>
      <c r="L40" s="22"/>
      <c r="M40" s="22"/>
      <c r="N40" s="22"/>
      <c r="O40" s="22"/>
      <c r="P40" s="22"/>
      <c r="Q40" s="22"/>
      <c r="R40" s="22"/>
      <c r="S40" s="22"/>
      <c r="T40" s="22"/>
      <c r="U40" s="22"/>
      <c r="V40" s="22"/>
      <c r="W40" s="22"/>
      <c r="X40" s="22"/>
      <c r="Y40" s="22"/>
      <c r="Z40" s="22"/>
      <c r="AA40" s="22"/>
      <c r="AC40" s="23" t="str">
        <f t="shared" si="2"/>
        <v/>
      </c>
    </row>
    <row r="41" spans="1:29" x14ac:dyDescent="0.25">
      <c r="A41" s="21" t="str">
        <f>IF(A40="","",Tabelid!D29)</f>
        <v/>
      </c>
      <c r="B41" s="51" t="str">
        <f>IF(A41="","",SUMIFS(Eksplikatsioon!F:F,Eksplikatsioon!A:A,AC41,Eksplikatsioon!C:C,Tabelid!E29))</f>
        <v/>
      </c>
      <c r="AC41" s="23" t="str">
        <f t="shared" si="2"/>
        <v/>
      </c>
    </row>
    <row r="42" spans="1:29" x14ac:dyDescent="0.25">
      <c r="A42" s="21" t="str">
        <f>IF(A41="","",Tabelid!D30)</f>
        <v/>
      </c>
      <c r="B42" s="51" t="str">
        <f>IF(A42="","",SUMIFS(Eksplikatsioon!F:F,Eksplikatsioon!A:A,AC42,Eksplikatsioon!C:C,Tabelid!E30))</f>
        <v/>
      </c>
      <c r="AC42" s="23" t="str">
        <f t="shared" si="2"/>
        <v/>
      </c>
    </row>
    <row r="43" spans="1:29" x14ac:dyDescent="0.25">
      <c r="A43" s="10" t="str">
        <f>IF(COUNTIF(Tabelid!G:G,TRUE)/10-Tabelid!H31&gt;0,MIN(Tabelid!F:F)+Tabelid!H31&amp;"."&amp;" Korrus","")</f>
        <v/>
      </c>
      <c r="AC43" s="23" t="str">
        <f>IFERROR(IF(FIND(".",A43)=3,LEFT(A43,2),LEFT(A43,1))*1,"")</f>
        <v/>
      </c>
    </row>
    <row r="44" spans="1:29" x14ac:dyDescent="0.25">
      <c r="A44" s="21" t="str">
        <f>IF(A43="","",Tabelid!D32)</f>
        <v/>
      </c>
      <c r="B44" s="51" t="str">
        <f>IF(A44="","",SUMIFS(Eksplikatsioon!F:F,Eksplikatsioon!A:A,AC44,Eksplikatsioon!C:C,Tabelid!E32))</f>
        <v/>
      </c>
      <c r="AC44" s="23" t="str">
        <f>AC43</f>
        <v/>
      </c>
    </row>
    <row r="45" spans="1:29" x14ac:dyDescent="0.25">
      <c r="A45" s="21" t="str">
        <f>IF(A44="","",Tabelid!D33)</f>
        <v/>
      </c>
      <c r="B45" s="51" t="str">
        <f>IF(A45="","",SUMIFS(Eksplikatsioon!F:F,Eksplikatsioon!A:A,AC45,Eksplikatsioon!C:C,Tabelid!E33))</f>
        <v/>
      </c>
      <c r="AC45" s="23" t="str">
        <f t="shared" ref="AC45:AC52" si="3">AC44</f>
        <v/>
      </c>
    </row>
    <row r="46" spans="1:29" x14ac:dyDescent="0.25">
      <c r="A46" s="21" t="str">
        <f>IF(A45="","",Tabelid!D34)</f>
        <v/>
      </c>
      <c r="B46" s="51" t="str">
        <f>IF(A46="","",SUMIFS(Eksplikatsioon!F:F,Eksplikatsioon!A:A,AC46,Eksplikatsioon!C:C,Tabelid!E34))</f>
        <v/>
      </c>
      <c r="AC46" s="23" t="str">
        <f t="shared" si="3"/>
        <v/>
      </c>
    </row>
    <row r="47" spans="1:29" x14ac:dyDescent="0.25">
      <c r="A47" s="21" t="str">
        <f>IF(A46="","",Tabelid!D35)</f>
        <v/>
      </c>
      <c r="B47" s="51" t="str">
        <f>IF(A47="","",SUM(B44:B46)+B52)</f>
        <v/>
      </c>
      <c r="AC47" s="23" t="str">
        <f t="shared" si="3"/>
        <v/>
      </c>
    </row>
    <row r="48" spans="1:29" x14ac:dyDescent="0.25">
      <c r="A48" s="21" t="str">
        <f>IF(A47="","",Tabelid!D36)</f>
        <v/>
      </c>
      <c r="B48" s="51" t="str">
        <f>IF(A48="","",SUMIFS(Eksplikatsioon!G:G,Eksplikatsioon!A:A,AC48))</f>
        <v/>
      </c>
      <c r="AC48" s="23" t="str">
        <f>AC47</f>
        <v/>
      </c>
    </row>
    <row r="49" spans="1:29" x14ac:dyDescent="0.25">
      <c r="A49" s="21" t="str">
        <f>IF(A47="","",Tabelid!D37)</f>
        <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x14ac:dyDescent="0.25">
      <c r="A50" s="21" t="str">
        <f>IF(A49="","",Tabelid!D38)</f>
        <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x14ac:dyDescent="0.25">
      <c r="A51" s="21" t="str">
        <f>IF(A50="","",Tabelid!D39)</f>
        <v/>
      </c>
      <c r="B51" s="51" t="str">
        <f>IF(A51="","",SUMIFS(Eksplikatsioon!F:F,Eksplikatsioon!A:A,AC51,Eksplikatsioon!C:C,Tabelid!E39))</f>
        <v/>
      </c>
      <c r="AC51" s="23" t="str">
        <f t="shared" si="3"/>
        <v/>
      </c>
    </row>
    <row r="52" spans="1:29" x14ac:dyDescent="0.25">
      <c r="A52" s="21" t="str">
        <f>IF(A51="","",Tabelid!D40)</f>
        <v/>
      </c>
      <c r="B52" s="51" t="str">
        <f>IF(A52="","",SUMIFS(Eksplikatsioon!F:F,Eksplikatsioon!A:A,AC52,Eksplikatsioon!C:C,Tabelid!E40))</f>
        <v/>
      </c>
      <c r="AC52" s="23" t="str">
        <f t="shared" si="3"/>
        <v/>
      </c>
    </row>
    <row r="53" spans="1:29" x14ac:dyDescent="0.25">
      <c r="A53" s="10" t="str">
        <f>IF(COUNTIF(Tabelid!G:G,TRUE)/10-Tabelid!H41&gt;0,MIN(Tabelid!F:F)+Tabelid!H41&amp;"."&amp;" Korrus","")</f>
        <v/>
      </c>
      <c r="AC53" s="23" t="str">
        <f>IFERROR(IF(FIND(".",A53)=3,LEFT(A53,2),LEFT(A53,1))*1,"")</f>
        <v/>
      </c>
    </row>
    <row r="54" spans="1:29" x14ac:dyDescent="0.25">
      <c r="A54" s="21" t="str">
        <f>IF(A53="","",Tabelid!D42)</f>
        <v/>
      </c>
      <c r="B54" s="51" t="str">
        <f>IF(A54="","",SUMIFS(Eksplikatsioon!F:F,Eksplikatsioon!A:A,AC54,Eksplikatsioon!C:C,Tabelid!E42))</f>
        <v/>
      </c>
      <c r="AC54" s="23" t="str">
        <f>AC53</f>
        <v/>
      </c>
    </row>
    <row r="55" spans="1:29" x14ac:dyDescent="0.25">
      <c r="A55" s="21" t="str">
        <f>IF(A54="","",Tabelid!D43)</f>
        <v/>
      </c>
      <c r="B55" s="51" t="str">
        <f>IF(A55="","",SUMIFS(Eksplikatsioon!F:F,Eksplikatsioon!A:A,AC55,Eksplikatsioon!C:C,Tabelid!E43))</f>
        <v/>
      </c>
      <c r="AC55" s="23" t="str">
        <f t="shared" ref="AC55:AC62" si="4">AC54</f>
        <v/>
      </c>
    </row>
    <row r="56" spans="1:29" x14ac:dyDescent="0.25">
      <c r="A56" s="21" t="str">
        <f>IF(A55="","",Tabelid!D44)</f>
        <v/>
      </c>
      <c r="B56" s="51" t="str">
        <f>IF(A56="","",SUMIFS(Eksplikatsioon!F:F,Eksplikatsioon!A:A,AC56,Eksplikatsioon!C:C,Tabelid!E44))</f>
        <v/>
      </c>
      <c r="AC56" s="23" t="str">
        <f t="shared" si="4"/>
        <v/>
      </c>
    </row>
    <row r="57" spans="1:29" x14ac:dyDescent="0.25">
      <c r="A57" s="21" t="str">
        <f>IF(A56="","",Tabelid!D45)</f>
        <v/>
      </c>
      <c r="B57" s="51" t="str">
        <f>IF(A57="","",SUM(B54:B56)+B62)</f>
        <v/>
      </c>
      <c r="AC57" s="23" t="str">
        <f t="shared" si="4"/>
        <v/>
      </c>
    </row>
    <row r="58" spans="1:29" x14ac:dyDescent="0.25">
      <c r="A58" s="21" t="str">
        <f>IF(A57="","",Tabelid!D46)</f>
        <v/>
      </c>
      <c r="B58" s="51" t="str">
        <f>IF(A58="","",SUMIFS(Eksplikatsioon!G:G,Eksplikatsioon!A:A,AC58))</f>
        <v/>
      </c>
      <c r="AC58" s="23" t="str">
        <f>AC57</f>
        <v/>
      </c>
    </row>
    <row r="59" spans="1:29" x14ac:dyDescent="0.2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2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25">
      <c r="A61" s="21" t="str">
        <f>IF(A60="","",Tabelid!D49)</f>
        <v/>
      </c>
      <c r="B61" s="51" t="str">
        <f>IF(A61="","",SUMIFS(Eksplikatsioon!F:F,Eksplikatsioon!A:A,AC61,Eksplikatsioon!C:C,Tabelid!E49))</f>
        <v/>
      </c>
      <c r="AC61" s="23" t="str">
        <f t="shared" si="4"/>
        <v/>
      </c>
    </row>
    <row r="62" spans="1:29" x14ac:dyDescent="0.25">
      <c r="A62" s="21" t="str">
        <f>IF(A61="","",Tabelid!D50)</f>
        <v/>
      </c>
      <c r="B62" s="51" t="str">
        <f>IF(A62="","",SUMIFS(Eksplikatsioon!F:F,Eksplikatsioon!A:A,AC62,Eksplikatsioon!C:C,Tabelid!E50))</f>
        <v/>
      </c>
      <c r="AC62" s="23" t="str">
        <f t="shared" si="4"/>
        <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topLeftCell="D1" zoomScale="70" zoomScaleNormal="70" workbookViewId="0">
      <pane ySplit="3" topLeftCell="A4" activePane="bottomLeft" state="frozen"/>
      <selection pane="bottomLeft" activeCell="O6" sqref="O6"/>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14.140625"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2" width="9.140625" style="9" customWidth="1" outlineLevel="2"/>
    <col min="33" max="33" width="8.5703125" style="9" customWidth="1" outlineLevel="2"/>
    <col min="34" max="34" width="9.140625" style="9" customWidth="1" outlineLevel="1"/>
    <col min="35" max="16384" width="9.140625" style="9"/>
  </cols>
  <sheetData>
    <row r="1" spans="1:37" x14ac:dyDescent="0.25">
      <c r="A1" s="8" t="s">
        <v>18</v>
      </c>
      <c r="B1" s="13" t="str">
        <f>IF('Hoone üldandmed'!B2="","",'Hoone üldandmed'!B2)</f>
        <v>Järva maakond Paide linn Rüütli 25</v>
      </c>
      <c r="H1" s="35"/>
    </row>
    <row r="2" spans="1:37" x14ac:dyDescent="0.25">
      <c r="O2" s="33" t="s">
        <v>46</v>
      </c>
      <c r="P2" s="33"/>
      <c r="Q2" s="33"/>
      <c r="R2" s="33"/>
      <c r="S2" s="33"/>
      <c r="T2" s="33"/>
      <c r="U2" s="33"/>
      <c r="V2" s="33"/>
      <c r="W2" s="33"/>
      <c r="X2" s="33"/>
      <c r="Y2" s="33"/>
      <c r="Z2" s="33"/>
      <c r="AA2" s="33"/>
      <c r="AB2" s="33"/>
      <c r="AC2" s="33"/>
      <c r="AD2" s="33"/>
      <c r="AE2" s="33"/>
      <c r="AF2" s="33"/>
      <c r="AG2" s="33"/>
    </row>
    <row r="3" spans="1:37" ht="43.5" customHeight="1" x14ac:dyDescent="0.25">
      <c r="A3" s="16" t="s">
        <v>47</v>
      </c>
      <c r="B3" s="17" t="s">
        <v>48</v>
      </c>
      <c r="C3" s="16" t="s">
        <v>49</v>
      </c>
      <c r="D3" s="16" t="s">
        <v>50</v>
      </c>
      <c r="E3" s="16" t="s">
        <v>51</v>
      </c>
      <c r="F3" s="52" t="s">
        <v>52</v>
      </c>
      <c r="G3" s="52" t="s">
        <v>53</v>
      </c>
      <c r="H3" s="16" t="s">
        <v>54</v>
      </c>
      <c r="I3" s="16" t="s">
        <v>55</v>
      </c>
      <c r="J3" s="68" t="s">
        <v>56</v>
      </c>
      <c r="K3" s="16" t="s">
        <v>2</v>
      </c>
      <c r="L3" s="16" t="s">
        <v>3</v>
      </c>
      <c r="M3" s="16" t="s">
        <v>57</v>
      </c>
      <c r="N3" s="67" t="s">
        <v>58</v>
      </c>
      <c r="O3" s="30" t="str">
        <f ca="1">IF(INDIRECT("'Lepingu lisa'!R"&amp;COLUMN()-10&amp;"C49",FALSE)="","",INDIRECT("'Lepingu lisa'!R"&amp;COLUMN()-12&amp;"C49",FALSE))</f>
        <v>Keskkonnaamet</v>
      </c>
      <c r="P3" s="30" t="str">
        <f t="shared" ref="P3:AG3" ca="1" si="0">IF(INDIRECT("'Lepingu lisa'!R"&amp;COLUMN()-10&amp;"C49",FALSE)="","",INDIRECT("'Lepingu lisa'!R"&amp;COLUMN()-12&amp;"C49",FALSE))</f>
        <v>Rahandusministeerium</v>
      </c>
      <c r="Q3" s="30" t="str">
        <f t="shared" ca="1" si="0"/>
        <v>Tööinspektsioon</v>
      </c>
      <c r="R3" s="30" t="str">
        <f t="shared" ca="1" si="0"/>
        <v>Pärnu Maakohus</v>
      </c>
      <c r="S3" s="30" t="str">
        <f t="shared" ca="1" si="0"/>
        <v>Aktiivne vakantsus</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21</v>
      </c>
      <c r="B4" s="19" t="s">
        <v>59</v>
      </c>
      <c r="C4" s="18" t="s">
        <v>60</v>
      </c>
      <c r="D4" s="18" t="s">
        <v>61</v>
      </c>
      <c r="E4" s="18" t="s">
        <v>62</v>
      </c>
      <c r="F4" s="53">
        <v>79.2</v>
      </c>
      <c r="G4" s="53"/>
      <c r="H4" s="18" t="s">
        <v>63</v>
      </c>
      <c r="I4" s="11" t="str">
        <f>LEFT(Tabel1[[#This Row],[Ruumi tüüp (TALO Tüüpruumide nimestik)]],2)</f>
        <v>55</v>
      </c>
      <c r="J4" s="22" t="s">
        <v>64</v>
      </c>
      <c r="K4" s="18"/>
      <c r="L4" s="11" t="str">
        <f>IFERROR(VLOOKUP(Tabel1[[#This Row],[Üürnik]],'Lepingu lisa'!$AW$3:$AX$22,2,FALSE),"")</f>
        <v/>
      </c>
      <c r="M4" s="11" t="str">
        <f>IFERROR(VLOOKUP(Tabel1[[#This Row],[Jaotus]],Tabelid!L:M,2,FALSE),"")</f>
        <v>MUU_OTHER</v>
      </c>
      <c r="N4" s="66"/>
      <c r="O4" s="34">
        <v>0</v>
      </c>
      <c r="P4" s="34">
        <v>0</v>
      </c>
      <c r="Q4" s="34">
        <v>50</v>
      </c>
      <c r="R4" s="34">
        <v>50</v>
      </c>
      <c r="S4" s="34">
        <v>0</v>
      </c>
      <c r="T4" s="34"/>
      <c r="U4" s="34"/>
      <c r="V4" s="34"/>
      <c r="W4" s="34"/>
      <c r="X4" s="34"/>
      <c r="Y4" s="34"/>
      <c r="Z4" s="34"/>
      <c r="AA4" s="34"/>
      <c r="AB4" s="34"/>
      <c r="AC4" s="34"/>
      <c r="AD4" s="34"/>
      <c r="AE4" s="34"/>
      <c r="AF4" s="34"/>
      <c r="AG4" s="34"/>
    </row>
    <row r="5" spans="1:37" x14ac:dyDescent="0.25">
      <c r="A5" s="18" t="s">
        <v>21</v>
      </c>
      <c r="B5" s="19" t="s">
        <v>65</v>
      </c>
      <c r="C5" s="18" t="s">
        <v>60</v>
      </c>
      <c r="D5" s="18" t="s">
        <v>61</v>
      </c>
      <c r="E5" s="18" t="s">
        <v>62</v>
      </c>
      <c r="F5" s="53">
        <v>88.5</v>
      </c>
      <c r="G5" s="53"/>
      <c r="H5" s="18"/>
      <c r="I5" s="11" t="str">
        <f>LEFT(Tabel1[[#This Row],[Ruumi tüüp (TALO Tüüpruumide nimestik)]],2)</f>
        <v>55</v>
      </c>
      <c r="J5" s="22" t="s">
        <v>4</v>
      </c>
      <c r="K5" s="18" t="s">
        <v>12</v>
      </c>
      <c r="L5" s="11" t="str">
        <f>IFERROR(VLOOKUP(Tabel1[[#This Row],[Üürnik]],'Lepingu lisa'!$AW$3:$AX$22,2,FALSE),"")</f>
        <v>RUUTLI25PAIDE_19</v>
      </c>
      <c r="M5" s="11" t="str">
        <f>IFERROR(VLOOKUP(Tabel1[[#This Row],[Jaotus]],Tabelid!L:M,2,FALSE),"")</f>
        <v>NONE</v>
      </c>
      <c r="N5" s="66"/>
      <c r="O5" s="34"/>
      <c r="P5" s="34"/>
      <c r="Q5" s="34"/>
      <c r="R5" s="34"/>
      <c r="S5" s="34"/>
      <c r="T5" s="34"/>
      <c r="U5" s="34"/>
      <c r="V5" s="34"/>
      <c r="W5" s="34"/>
      <c r="X5" s="34"/>
      <c r="Y5" s="34"/>
      <c r="Z5" s="34"/>
      <c r="AA5" s="34"/>
      <c r="AB5" s="34"/>
      <c r="AC5" s="34"/>
      <c r="AD5" s="34"/>
      <c r="AE5" s="34"/>
      <c r="AF5" s="34"/>
      <c r="AG5" s="34"/>
    </row>
    <row r="6" spans="1:37" x14ac:dyDescent="0.25">
      <c r="A6" s="18" t="s">
        <v>21</v>
      </c>
      <c r="B6" s="19" t="s">
        <v>66</v>
      </c>
      <c r="C6" s="18" t="s">
        <v>60</v>
      </c>
      <c r="D6" s="18" t="s">
        <v>67</v>
      </c>
      <c r="E6" s="18" t="s">
        <v>68</v>
      </c>
      <c r="F6" s="53">
        <v>4.8</v>
      </c>
      <c r="G6" s="53"/>
      <c r="H6" s="18"/>
      <c r="I6" s="11" t="str">
        <f>LEFT(Tabel1[[#This Row],[Ruumi tüüp (TALO Tüüpruumide nimestik)]],2)</f>
        <v>59</v>
      </c>
      <c r="J6" s="22" t="s">
        <v>4</v>
      </c>
      <c r="K6" s="18" t="s">
        <v>12</v>
      </c>
      <c r="L6" s="11" t="str">
        <f>IFERROR(VLOOKUP(Tabel1[[#This Row],[Üürnik]],'Lepingu lisa'!$AW$3:$AX$22,2,FALSE),"")</f>
        <v>RUUTLI25PAIDE_19</v>
      </c>
      <c r="M6" s="11" t="str">
        <f>IFERROR(VLOOKUP(Tabel1[[#This Row],[Jaotus]],Tabelid!L:M,2,FALSE),"")</f>
        <v>NONE</v>
      </c>
      <c r="N6" s="66"/>
      <c r="O6" s="34"/>
      <c r="P6" s="34"/>
      <c r="Q6" s="34"/>
      <c r="R6" s="34"/>
      <c r="S6" s="34"/>
      <c r="T6" s="34"/>
      <c r="U6" s="34"/>
      <c r="V6" s="34"/>
      <c r="W6" s="34"/>
      <c r="X6" s="34"/>
      <c r="Y6" s="34"/>
      <c r="Z6" s="34"/>
      <c r="AA6" s="34"/>
      <c r="AB6" s="34"/>
      <c r="AC6" s="34"/>
      <c r="AD6" s="34"/>
      <c r="AE6" s="34"/>
      <c r="AF6" s="34"/>
      <c r="AG6" s="34"/>
    </row>
    <row r="7" spans="1:37" x14ac:dyDescent="0.25">
      <c r="A7" s="18" t="s">
        <v>21</v>
      </c>
      <c r="B7" s="19" t="s">
        <v>69</v>
      </c>
      <c r="C7" s="18" t="s">
        <v>60</v>
      </c>
      <c r="D7" s="18" t="s">
        <v>67</v>
      </c>
      <c r="E7" s="18" t="s">
        <v>68</v>
      </c>
      <c r="F7" s="53">
        <v>9.1999999999999993</v>
      </c>
      <c r="G7" s="53"/>
      <c r="H7" s="18"/>
      <c r="I7" s="11" t="str">
        <f>LEFT(Tabel1[[#This Row],[Ruumi tüüp (TALO Tüüpruumide nimestik)]],2)</f>
        <v>59</v>
      </c>
      <c r="J7" s="22" t="s">
        <v>4</v>
      </c>
      <c r="K7" s="18" t="s">
        <v>12</v>
      </c>
      <c r="L7" s="11" t="str">
        <f>IFERROR(VLOOKUP(Tabel1[[#This Row],[Üürnik]],'Lepingu lisa'!$AW$3:$AX$22,2,FALSE),"")</f>
        <v>RUUTLI25PAIDE_19</v>
      </c>
      <c r="M7" s="11" t="str">
        <f>IFERROR(VLOOKUP(Tabel1[[#This Row],[Jaotus]],Tabelid!L:M,2,FALSE),"")</f>
        <v>NONE</v>
      </c>
      <c r="N7" s="66"/>
      <c r="O7" s="34"/>
      <c r="P7" s="34"/>
      <c r="Q7" s="34"/>
      <c r="R7" s="34"/>
      <c r="S7" s="34"/>
      <c r="T7" s="34"/>
      <c r="U7" s="34"/>
      <c r="V7" s="34"/>
      <c r="W7" s="34"/>
      <c r="X7" s="34"/>
      <c r="Y7" s="34"/>
      <c r="Z7" s="34"/>
      <c r="AA7" s="34"/>
      <c r="AB7" s="34"/>
      <c r="AC7" s="34"/>
      <c r="AD7" s="34"/>
      <c r="AE7" s="34"/>
      <c r="AF7" s="34"/>
      <c r="AG7" s="34"/>
    </row>
    <row r="8" spans="1:37" x14ac:dyDescent="0.25">
      <c r="A8" s="18" t="s">
        <v>21</v>
      </c>
      <c r="B8" s="19" t="s">
        <v>70</v>
      </c>
      <c r="C8" s="18" t="s">
        <v>60</v>
      </c>
      <c r="D8" s="18" t="s">
        <v>61</v>
      </c>
      <c r="E8" s="18" t="s">
        <v>62</v>
      </c>
      <c r="F8" s="53">
        <v>41.2</v>
      </c>
      <c r="G8" s="53"/>
      <c r="H8" s="18"/>
      <c r="I8" s="11" t="str">
        <f>LEFT(Tabel1[[#This Row],[Ruumi tüüp (TALO Tüüpruumide nimestik)]],2)</f>
        <v>55</v>
      </c>
      <c r="J8" s="22" t="s">
        <v>4</v>
      </c>
      <c r="K8" s="18" t="s">
        <v>10</v>
      </c>
      <c r="L8" s="11" t="str">
        <f>IFERROR(VLOOKUP(Tabel1[[#This Row],[Üürnik]],'Lepingu lisa'!$AW$3:$AX$22,2,FALSE),"")</f>
        <v>RUUTLI25PAIDE_03</v>
      </c>
      <c r="M8" s="11" t="str">
        <f>IFERROR(VLOOKUP(Tabel1[[#This Row],[Jaotus]],Tabelid!L:M,2,FALSE),"")</f>
        <v>NONE</v>
      </c>
      <c r="N8" s="66"/>
      <c r="O8" s="34"/>
      <c r="P8" s="34"/>
      <c r="Q8" s="34"/>
      <c r="R8" s="34"/>
      <c r="S8" s="34"/>
      <c r="T8" s="34"/>
      <c r="U8" s="34"/>
      <c r="V8" s="34"/>
      <c r="W8" s="34"/>
      <c r="X8" s="34"/>
      <c r="Y8" s="34"/>
      <c r="Z8" s="34"/>
      <c r="AA8" s="34"/>
      <c r="AB8" s="34"/>
      <c r="AC8" s="34"/>
      <c r="AD8" s="34"/>
      <c r="AE8" s="34"/>
      <c r="AF8" s="34"/>
      <c r="AG8" s="34"/>
    </row>
    <row r="9" spans="1:37" x14ac:dyDescent="0.25">
      <c r="A9" s="18" t="s">
        <v>21</v>
      </c>
      <c r="B9" s="19" t="s">
        <v>71</v>
      </c>
      <c r="C9" s="18" t="s">
        <v>60</v>
      </c>
      <c r="D9" s="18" t="s">
        <v>61</v>
      </c>
      <c r="E9" s="18" t="s">
        <v>62</v>
      </c>
      <c r="F9" s="53">
        <v>41.3</v>
      </c>
      <c r="G9" s="53"/>
      <c r="H9" s="18"/>
      <c r="I9" s="11" t="str">
        <f>LEFT(Tabel1[[#This Row],[Ruumi tüüp (TALO Tüüpruumide nimestik)]],2)</f>
        <v>55</v>
      </c>
      <c r="J9" s="22" t="s">
        <v>4</v>
      </c>
      <c r="K9" s="18" t="s">
        <v>10</v>
      </c>
      <c r="L9" s="11" t="str">
        <f>IFERROR(VLOOKUP(Tabel1[[#This Row],[Üürnik]],'Lepingu lisa'!$AW$3:$AX$22,2,FALSE),"")</f>
        <v>RUUTLI25PAIDE_03</v>
      </c>
      <c r="M9" s="11" t="str">
        <f>IFERROR(VLOOKUP(Tabel1[[#This Row],[Jaotus]],Tabelid!L:M,2,FALSE),"")</f>
        <v>NONE</v>
      </c>
      <c r="N9" s="66"/>
      <c r="O9" s="34"/>
      <c r="P9" s="34"/>
      <c r="Q9" s="34"/>
      <c r="R9" s="34"/>
      <c r="S9" s="34"/>
      <c r="T9" s="34"/>
      <c r="U9" s="34"/>
      <c r="V9" s="34"/>
      <c r="W9" s="34"/>
      <c r="X9" s="34"/>
      <c r="Y9" s="34"/>
      <c r="Z9" s="34"/>
      <c r="AA9" s="34"/>
      <c r="AB9" s="34"/>
      <c r="AC9" s="34"/>
      <c r="AD9" s="34"/>
      <c r="AE9" s="34"/>
      <c r="AF9" s="34"/>
      <c r="AG9" s="34"/>
    </row>
    <row r="10" spans="1:37" x14ac:dyDescent="0.25">
      <c r="A10" s="18" t="s">
        <v>21</v>
      </c>
      <c r="B10" s="19" t="s">
        <v>72</v>
      </c>
      <c r="C10" s="18" t="s">
        <v>60</v>
      </c>
      <c r="D10" s="18" t="s">
        <v>67</v>
      </c>
      <c r="E10" s="18" t="s">
        <v>68</v>
      </c>
      <c r="F10" s="53">
        <v>18.8</v>
      </c>
      <c r="G10" s="53"/>
      <c r="H10" s="18"/>
      <c r="I10" s="11" t="str">
        <f>LEFT(Tabel1[[#This Row],[Ruumi tüüp (TALO Tüüpruumide nimestik)]],2)</f>
        <v>59</v>
      </c>
      <c r="J10" s="22" t="s">
        <v>4</v>
      </c>
      <c r="K10" s="18" t="s">
        <v>73</v>
      </c>
      <c r="L10" s="11" t="str">
        <f>IFERROR(VLOOKUP(Tabel1[[#This Row],[Üürnik]],'Lepingu lisa'!$AW$3:$AX$22,2,FALSE),"")</f>
        <v/>
      </c>
      <c r="M10" s="11" t="str">
        <f>IFERROR(VLOOKUP(Tabel1[[#This Row],[Jaotus]],Tabelid!L:M,2,FALSE),"")</f>
        <v>NONE</v>
      </c>
      <c r="N10" s="66"/>
      <c r="O10" s="34"/>
      <c r="P10" s="34"/>
      <c r="Q10" s="34"/>
      <c r="R10" s="34"/>
      <c r="S10" s="34"/>
      <c r="T10" s="34"/>
      <c r="U10" s="34"/>
      <c r="V10" s="34"/>
      <c r="W10" s="34"/>
      <c r="X10" s="34"/>
      <c r="Y10" s="34"/>
      <c r="Z10" s="34"/>
      <c r="AA10" s="34"/>
      <c r="AB10" s="34"/>
      <c r="AC10" s="34"/>
      <c r="AD10" s="34"/>
      <c r="AE10" s="34"/>
      <c r="AF10" s="34"/>
      <c r="AG10" s="34"/>
    </row>
    <row r="11" spans="1:37" x14ac:dyDescent="0.25">
      <c r="A11" s="18" t="s">
        <v>21</v>
      </c>
      <c r="B11" s="19" t="s">
        <v>74</v>
      </c>
      <c r="C11" s="18" t="s">
        <v>60</v>
      </c>
      <c r="D11" s="18" t="s">
        <v>67</v>
      </c>
      <c r="E11" s="18" t="s">
        <v>68</v>
      </c>
      <c r="F11" s="53">
        <v>28.4</v>
      </c>
      <c r="G11" s="53"/>
      <c r="H11" s="18"/>
      <c r="I11" s="11" t="str">
        <f>LEFT(Tabel1[[#This Row],[Ruumi tüüp (TALO Tüüpruumide nimestik)]],2)</f>
        <v>59</v>
      </c>
      <c r="J11" s="22" t="s">
        <v>4</v>
      </c>
      <c r="K11" s="18" t="s">
        <v>73</v>
      </c>
      <c r="L11" s="11" t="str">
        <f>IFERROR(VLOOKUP(Tabel1[[#This Row],[Üürnik]],'Lepingu lisa'!$AW$3:$AX$22,2,FALSE),"")</f>
        <v/>
      </c>
      <c r="M11" s="11" t="str">
        <f>IFERROR(VLOOKUP(Tabel1[[#This Row],[Jaotus]],Tabelid!L:M,2,FALSE),"")</f>
        <v>NONE</v>
      </c>
      <c r="N11" s="66"/>
      <c r="O11" s="34"/>
      <c r="P11" s="34"/>
      <c r="Q11" s="34"/>
      <c r="R11" s="34"/>
      <c r="S11" s="34"/>
      <c r="T11" s="34"/>
      <c r="U11" s="34"/>
      <c r="V11" s="34"/>
      <c r="W11" s="34"/>
      <c r="X11" s="34"/>
      <c r="Y11" s="34"/>
      <c r="Z11" s="34"/>
      <c r="AA11" s="34"/>
      <c r="AB11" s="34"/>
      <c r="AC11" s="34"/>
      <c r="AD11" s="34"/>
      <c r="AE11" s="34"/>
      <c r="AF11" s="34"/>
      <c r="AG11" s="34"/>
    </row>
    <row r="12" spans="1:37" x14ac:dyDescent="0.25">
      <c r="A12" s="18" t="s">
        <v>21</v>
      </c>
      <c r="B12" s="19" t="s">
        <v>75</v>
      </c>
      <c r="C12" s="18" t="s">
        <v>60</v>
      </c>
      <c r="D12" s="18" t="s">
        <v>67</v>
      </c>
      <c r="E12" s="18" t="s">
        <v>68</v>
      </c>
      <c r="F12" s="53">
        <v>11.1</v>
      </c>
      <c r="G12" s="53"/>
      <c r="H12" s="18"/>
      <c r="I12" s="11" t="str">
        <f>LEFT(Tabel1[[#This Row],[Ruumi tüüp (TALO Tüüpruumide nimestik)]],2)</f>
        <v>59</v>
      </c>
      <c r="J12" s="22" t="s">
        <v>4</v>
      </c>
      <c r="K12" s="18" t="s">
        <v>73</v>
      </c>
      <c r="L12" s="11" t="str">
        <f>IFERROR(VLOOKUP(Tabel1[[#This Row],[Üürnik]],'Lepingu lisa'!$AW$3:$AX$22,2,FALSE),"")</f>
        <v/>
      </c>
      <c r="M12" s="11" t="str">
        <f>IFERROR(VLOOKUP(Tabel1[[#This Row],[Jaotus]],Tabelid!L:M,2,FALSE),"")</f>
        <v>NONE</v>
      </c>
      <c r="N12" s="66"/>
      <c r="O12" s="34"/>
      <c r="P12" s="34"/>
      <c r="Q12" s="34"/>
      <c r="R12" s="34"/>
      <c r="S12" s="34"/>
      <c r="T12" s="34"/>
      <c r="U12" s="34"/>
      <c r="V12" s="34"/>
      <c r="W12" s="34"/>
      <c r="X12" s="34"/>
      <c r="Y12" s="34"/>
      <c r="Z12" s="34"/>
      <c r="AA12" s="34"/>
      <c r="AB12" s="34"/>
      <c r="AC12" s="34"/>
      <c r="AD12" s="34"/>
      <c r="AE12" s="34"/>
      <c r="AF12" s="34"/>
      <c r="AG12" s="34"/>
    </row>
    <row r="13" spans="1:37" x14ac:dyDescent="0.25">
      <c r="A13" s="18"/>
      <c r="B13" s="19"/>
      <c r="C13" s="18"/>
      <c r="D13" s="18"/>
      <c r="E13" s="18"/>
      <c r="F13" s="53"/>
      <c r="G13" s="53"/>
      <c r="H13" s="18"/>
      <c r="I13" s="11" t="str">
        <f>LEFT(Tabel1[[#This Row],[Ruumi tüüp (TALO Tüüpruumide nimestik)]],2)</f>
        <v/>
      </c>
      <c r="J13" s="22"/>
      <c r="K13" s="18"/>
      <c r="L13" s="11" t="str">
        <f>IFERROR(VLOOKUP(Tabel1[[#This Row],[Üürnik]],'Lepingu lisa'!$AW$3:$AX$22,2,FALSE),"")</f>
        <v/>
      </c>
      <c r="M13" s="11" t="str">
        <f>IFERROR(VLOOKUP(Tabel1[[#This Row],[Jaotus]],Tabelid!L:M,2,FALSE),"")</f>
        <v/>
      </c>
      <c r="N13" s="66"/>
      <c r="O13" s="34"/>
      <c r="P13" s="34"/>
      <c r="Q13" s="34"/>
      <c r="R13" s="34"/>
      <c r="S13" s="34"/>
      <c r="T13" s="34"/>
      <c r="U13" s="34"/>
      <c r="V13" s="34"/>
      <c r="W13" s="34"/>
      <c r="X13" s="34"/>
      <c r="Y13" s="34"/>
      <c r="Z13" s="34"/>
      <c r="AA13" s="34"/>
      <c r="AB13" s="34"/>
      <c r="AC13" s="34"/>
      <c r="AD13" s="34"/>
      <c r="AE13" s="34"/>
      <c r="AF13" s="34"/>
      <c r="AG13" s="34"/>
    </row>
    <row r="14" spans="1:37" x14ac:dyDescent="0.25">
      <c r="A14" s="18"/>
      <c r="B14" s="19"/>
      <c r="C14" s="18"/>
      <c r="D14" s="18"/>
      <c r="E14" s="18"/>
      <c r="F14" s="53"/>
      <c r="G14" s="53"/>
      <c r="H14" s="18"/>
      <c r="I14" s="11" t="str">
        <f>LEFT(Tabel1[[#This Row],[Ruumi tüüp (TALO Tüüpruumide nimestik)]],2)</f>
        <v/>
      </c>
      <c r="J14" s="22"/>
      <c r="K14" s="18"/>
      <c r="L14" s="11" t="str">
        <f>IFERROR(VLOOKUP(Tabel1[[#This Row],[Üürnik]],'Lepingu lisa'!$AW$3:$AX$22,2,FALSE),"")</f>
        <v/>
      </c>
      <c r="M14" s="11" t="str">
        <f>IFERROR(VLOOKUP(Tabel1[[#This Row],[Jaotus]],Tabelid!L:M,2,FALSE),"")</f>
        <v/>
      </c>
      <c r="N14" s="66"/>
      <c r="O14" s="34"/>
      <c r="P14" s="34"/>
      <c r="Q14" s="34"/>
      <c r="R14" s="34"/>
      <c r="S14" s="34"/>
      <c r="T14" s="34"/>
      <c r="U14" s="34"/>
      <c r="V14" s="34"/>
      <c r="W14" s="34"/>
      <c r="X14" s="34"/>
      <c r="Y14" s="34"/>
      <c r="Z14" s="34"/>
      <c r="AA14" s="34"/>
      <c r="AB14" s="34"/>
      <c r="AC14" s="34"/>
      <c r="AD14" s="34"/>
      <c r="AE14" s="34"/>
      <c r="AF14" s="34"/>
      <c r="AG14" s="34"/>
    </row>
    <row r="15" spans="1:37" x14ac:dyDescent="0.25">
      <c r="A15" s="18"/>
      <c r="B15" s="19"/>
      <c r="C15" s="18"/>
      <c r="D15" s="18"/>
      <c r="E15" s="18"/>
      <c r="F15" s="53"/>
      <c r="G15" s="53"/>
      <c r="H15" s="18"/>
      <c r="I15" s="11" t="str">
        <f>LEFT(Tabel1[[#This Row],[Ruumi tüüp (TALO Tüüpruumide nimestik)]],2)</f>
        <v/>
      </c>
      <c r="J15" s="22"/>
      <c r="K15" s="18"/>
      <c r="L15" s="11" t="str">
        <f>IFERROR(VLOOKUP(Tabel1[[#This Row],[Üürnik]],'Lepingu lisa'!$AW$3:$AX$22,2,FALSE),"")</f>
        <v/>
      </c>
      <c r="M15" s="11" t="str">
        <f>IFERROR(VLOOKUP(Tabel1[[#This Row],[Jaotus]],Tabelid!L:M,2,FALSE),"")</f>
        <v/>
      </c>
      <c r="N15" s="66"/>
      <c r="O15" s="34"/>
      <c r="P15" s="34"/>
      <c r="Q15" s="34"/>
      <c r="R15" s="34"/>
      <c r="S15" s="34"/>
      <c r="T15" s="34"/>
      <c r="U15" s="34"/>
      <c r="V15" s="34"/>
      <c r="W15" s="34"/>
      <c r="X15" s="34"/>
      <c r="Y15" s="34"/>
      <c r="Z15" s="34"/>
      <c r="AA15" s="34"/>
      <c r="AB15" s="34"/>
      <c r="AC15" s="34"/>
      <c r="AD15" s="34"/>
      <c r="AE15" s="34"/>
      <c r="AF15" s="34"/>
      <c r="AG15" s="34"/>
    </row>
    <row r="16" spans="1:37" x14ac:dyDescent="0.25">
      <c r="A16" s="18"/>
      <c r="B16" s="19"/>
      <c r="C16" s="18"/>
      <c r="D16" s="18"/>
      <c r="E16" s="18"/>
      <c r="F16" s="53"/>
      <c r="G16" s="53"/>
      <c r="H16" s="18"/>
      <c r="I16" s="11" t="str">
        <f>LEFT(Tabel1[[#This Row],[Ruumi tüüp (TALO Tüüpruumide nimestik)]],2)</f>
        <v/>
      </c>
      <c r="J16" s="22"/>
      <c r="K16" s="18"/>
      <c r="L16" s="11" t="str">
        <f>IFERROR(VLOOKUP(Tabel1[[#This Row],[Üürnik]],'Lepingu lisa'!$AW$3:$AX$22,2,FALSE),"")</f>
        <v/>
      </c>
      <c r="M16" s="11" t="str">
        <f>IFERROR(VLOOKUP(Tabel1[[#This Row],[Jaotus]],Tabelid!L:M,2,FALSE),"")</f>
        <v/>
      </c>
      <c r="N16" s="66"/>
      <c r="O16" s="34"/>
      <c r="P16" s="34"/>
      <c r="Q16" s="34"/>
      <c r="R16" s="34"/>
      <c r="S16" s="34"/>
      <c r="T16" s="34"/>
      <c r="U16" s="34"/>
      <c r="V16" s="34"/>
      <c r="W16" s="34"/>
      <c r="X16" s="34"/>
      <c r="Y16" s="34"/>
      <c r="Z16" s="34"/>
      <c r="AA16" s="34"/>
      <c r="AB16" s="34"/>
      <c r="AC16" s="34"/>
      <c r="AD16" s="34"/>
      <c r="AE16" s="34"/>
      <c r="AF16" s="34"/>
      <c r="AG16" s="34"/>
    </row>
    <row r="17" spans="1:33" x14ac:dyDescent="0.25">
      <c r="A17" s="18"/>
      <c r="B17" s="19"/>
      <c r="C17" s="18"/>
      <c r="D17" s="18"/>
      <c r="E17" s="18"/>
      <c r="F17" s="53"/>
      <c r="G17" s="53"/>
      <c r="H17" s="18"/>
      <c r="I17" s="11" t="str">
        <f>LEFT(Tabel1[[#This Row],[Ruumi tüüp (TALO Tüüpruumide nimestik)]],2)</f>
        <v/>
      </c>
      <c r="J17" s="22"/>
      <c r="K17" s="18"/>
      <c r="L17" s="11" t="str">
        <f>IFERROR(VLOOKUP(Tabel1[[#This Row],[Üürnik]],'Lepingu lisa'!$AW$3:$AX$22,2,FALSE),"")</f>
        <v/>
      </c>
      <c r="M17" s="11" t="str">
        <f>IFERROR(VLOOKUP(Tabel1[[#This Row],[Jaotus]],Tabelid!L:M,2,FALSE),"")</f>
        <v/>
      </c>
      <c r="N17" s="66"/>
      <c r="O17" s="34"/>
      <c r="P17" s="34"/>
      <c r="Q17" s="34"/>
      <c r="R17" s="34"/>
      <c r="S17" s="34"/>
      <c r="T17" s="34"/>
      <c r="U17" s="34"/>
      <c r="V17" s="34"/>
      <c r="W17" s="34"/>
      <c r="X17" s="34"/>
      <c r="Y17" s="34"/>
      <c r="Z17" s="34"/>
      <c r="AA17" s="34"/>
      <c r="AB17" s="34"/>
      <c r="AC17" s="34"/>
      <c r="AD17" s="34"/>
      <c r="AE17" s="34"/>
      <c r="AF17" s="34"/>
      <c r="AG17" s="34"/>
    </row>
    <row r="18" spans="1:33" x14ac:dyDescent="0.25">
      <c r="A18" s="18"/>
      <c r="B18" s="19"/>
      <c r="C18" s="18"/>
      <c r="D18" s="18"/>
      <c r="E18" s="18"/>
      <c r="F18" s="53"/>
      <c r="G18" s="53"/>
      <c r="H18" s="18"/>
      <c r="I18" s="11" t="str">
        <f>LEFT(Tabel1[[#This Row],[Ruumi tüüp (TALO Tüüpruumide nimestik)]],2)</f>
        <v/>
      </c>
      <c r="J18" s="22"/>
      <c r="K18" s="18"/>
      <c r="L18" s="11" t="str">
        <f>IFERROR(VLOOKUP(Tabel1[[#This Row],[Üürnik]],'Lepingu lisa'!$AW$3:$AX$22,2,FALSE),"")</f>
        <v/>
      </c>
      <c r="M18" s="11" t="str">
        <f>IFERROR(VLOOKUP(Tabel1[[#This Row],[Jaotus]],Tabelid!L:M,2,FALSE),"")</f>
        <v/>
      </c>
      <c r="N18" s="66"/>
      <c r="O18" s="34"/>
      <c r="P18" s="34"/>
      <c r="Q18" s="34"/>
      <c r="R18" s="34"/>
      <c r="S18" s="34"/>
      <c r="T18" s="34"/>
      <c r="U18" s="34"/>
      <c r="V18" s="34"/>
      <c r="W18" s="34"/>
      <c r="X18" s="34"/>
      <c r="Y18" s="34"/>
      <c r="Z18" s="34"/>
      <c r="AA18" s="34"/>
      <c r="AB18" s="34"/>
      <c r="AC18" s="34"/>
      <c r="AD18" s="34"/>
      <c r="AE18" s="34"/>
      <c r="AF18" s="34"/>
      <c r="AG18" s="34"/>
    </row>
    <row r="19" spans="1:33" x14ac:dyDescent="0.25">
      <c r="A19" s="18"/>
      <c r="B19" s="19"/>
      <c r="C19" s="18"/>
      <c r="D19" s="18"/>
      <c r="E19" s="18"/>
      <c r="F19" s="53"/>
      <c r="G19" s="53"/>
      <c r="H19" s="18"/>
      <c r="I19" s="11" t="str">
        <f>LEFT(Tabel1[[#This Row],[Ruumi tüüp (TALO Tüüpruumide nimestik)]],2)</f>
        <v/>
      </c>
      <c r="J19" s="22"/>
      <c r="K19" s="18"/>
      <c r="L19" s="11" t="str">
        <f>IFERROR(VLOOKUP(Tabel1[[#This Row],[Üürnik]],'Lepingu lisa'!$AW$3:$AX$22,2,FALSE),"")</f>
        <v/>
      </c>
      <c r="M19" s="11" t="str">
        <f>IFERROR(VLOOKUP(Tabel1[[#This Row],[Jaotus]],Tabelid!L:M,2,FALSE),"")</f>
        <v/>
      </c>
      <c r="N19" s="66"/>
      <c r="O19" s="34"/>
      <c r="P19" s="34"/>
      <c r="Q19" s="34"/>
      <c r="R19" s="34"/>
      <c r="S19" s="34"/>
      <c r="T19" s="34"/>
      <c r="U19" s="34"/>
      <c r="V19" s="34"/>
      <c r="W19" s="34"/>
      <c r="X19" s="34"/>
      <c r="Y19" s="34"/>
      <c r="Z19" s="34"/>
      <c r="AA19" s="34"/>
      <c r="AB19" s="34"/>
      <c r="AC19" s="34"/>
      <c r="AD19" s="34"/>
      <c r="AE19" s="34"/>
      <c r="AF19" s="34"/>
      <c r="AG19" s="34"/>
    </row>
    <row r="20" spans="1:33" x14ac:dyDescent="0.25">
      <c r="A20" s="18"/>
      <c r="B20" s="19"/>
      <c r="C20" s="18"/>
      <c r="D20" s="18"/>
      <c r="E20" s="18"/>
      <c r="F20" s="53"/>
      <c r="G20" s="53"/>
      <c r="H20" s="18"/>
      <c r="I20" s="11" t="str">
        <f>LEFT(Tabel1[[#This Row],[Ruumi tüüp (TALO Tüüpruumide nimestik)]],2)</f>
        <v/>
      </c>
      <c r="J20" s="22"/>
      <c r="K20" s="18"/>
      <c r="L20" s="11" t="str">
        <f>IFERROR(VLOOKUP(Tabel1[[#This Row],[Üürnik]],'Lepingu lisa'!$AW$3:$AX$22,2,FALSE),"")</f>
        <v/>
      </c>
      <c r="M20" s="11" t="str">
        <f>IFERROR(VLOOKUP(Tabel1[[#This Row],[Jaotus]],Tabelid!L:M,2,FALSE),"")</f>
        <v/>
      </c>
      <c r="N20" s="66"/>
      <c r="O20" s="34"/>
      <c r="P20" s="34"/>
      <c r="Q20" s="34"/>
      <c r="R20" s="34"/>
      <c r="S20" s="34"/>
      <c r="T20" s="34"/>
      <c r="U20" s="34"/>
      <c r="V20" s="34"/>
      <c r="W20" s="34"/>
      <c r="X20" s="34"/>
      <c r="Y20" s="34"/>
      <c r="Z20" s="34"/>
      <c r="AA20" s="34"/>
      <c r="AB20" s="34"/>
      <c r="AC20" s="34"/>
      <c r="AD20" s="34"/>
      <c r="AE20" s="34"/>
      <c r="AF20" s="34"/>
      <c r="AG20" s="34"/>
    </row>
    <row r="21" spans="1:33" x14ac:dyDescent="0.25">
      <c r="A21" s="18"/>
      <c r="B21" s="19"/>
      <c r="C21" s="18"/>
      <c r="D21" s="18"/>
      <c r="E21" s="18"/>
      <c r="F21" s="53"/>
      <c r="G21" s="53"/>
      <c r="H21" s="18"/>
      <c r="I21" s="11" t="str">
        <f>LEFT(Tabel1[[#This Row],[Ruumi tüüp (TALO Tüüpruumide nimestik)]],2)</f>
        <v/>
      </c>
      <c r="J21" s="22"/>
      <c r="K21" s="18"/>
      <c r="L21" s="11" t="str">
        <f>IFERROR(VLOOKUP(Tabel1[[#This Row],[Üürnik]],'Lepingu lisa'!$AW$3:$AX$22,2,FALSE),"")</f>
        <v/>
      </c>
      <c r="M21" s="11" t="str">
        <f>IFERROR(VLOOKUP(Tabel1[[#This Row],[Jaotus]],Tabelid!L:M,2,FALSE),"")</f>
        <v/>
      </c>
      <c r="N21" s="66"/>
      <c r="O21" s="34"/>
      <c r="P21" s="34"/>
      <c r="Q21" s="34"/>
      <c r="R21" s="34"/>
      <c r="S21" s="34"/>
      <c r="T21" s="34"/>
      <c r="U21" s="34"/>
      <c r="V21" s="34"/>
      <c r="W21" s="34"/>
      <c r="X21" s="34"/>
      <c r="Y21" s="34"/>
      <c r="Z21" s="34"/>
      <c r="AA21" s="34"/>
      <c r="AB21" s="34"/>
      <c r="AC21" s="34"/>
      <c r="AD21" s="34"/>
      <c r="AE21" s="34"/>
      <c r="AF21" s="34"/>
      <c r="AG21" s="34"/>
    </row>
    <row r="22" spans="1:33" x14ac:dyDescent="0.25">
      <c r="A22" s="18"/>
      <c r="B22" s="19"/>
      <c r="C22" s="18"/>
      <c r="D22" s="18"/>
      <c r="E22" s="18"/>
      <c r="F22" s="53"/>
      <c r="G22" s="53"/>
      <c r="H22" s="18"/>
      <c r="I22" s="11" t="str">
        <f>LEFT(Tabel1[[#This Row],[Ruumi tüüp (TALO Tüüpruumide nimestik)]],2)</f>
        <v/>
      </c>
      <c r="J22" s="22"/>
      <c r="K22" s="18"/>
      <c r="L22" s="11" t="str">
        <f>IFERROR(VLOOKUP(Tabel1[[#This Row],[Üürnik]],'Lepingu lisa'!$AW$3:$AX$22,2,FALSE),"")</f>
        <v/>
      </c>
      <c r="M22" s="11" t="str">
        <f>IFERROR(VLOOKUP(Tabel1[[#This Row],[Jaotus]],Tabelid!L:M,2,FALSE),"")</f>
        <v/>
      </c>
      <c r="N22" s="66"/>
      <c r="O22" s="34"/>
      <c r="P22" s="34"/>
      <c r="Q22" s="34"/>
      <c r="R22" s="34"/>
      <c r="S22" s="34"/>
      <c r="T22" s="34"/>
      <c r="U22" s="34"/>
      <c r="V22" s="34"/>
      <c r="W22" s="34"/>
      <c r="X22" s="34"/>
      <c r="Y22" s="34"/>
      <c r="Z22" s="34"/>
      <c r="AA22" s="34"/>
      <c r="AB22" s="34"/>
      <c r="AC22" s="34"/>
      <c r="AD22" s="34"/>
      <c r="AE22" s="34"/>
      <c r="AF22" s="34"/>
      <c r="AG22" s="34"/>
    </row>
    <row r="23" spans="1:33" x14ac:dyDescent="0.25">
      <c r="A23" s="18"/>
      <c r="B23" s="19"/>
      <c r="C23" s="18"/>
      <c r="D23" s="18"/>
      <c r="E23" s="18"/>
      <c r="F23" s="53"/>
      <c r="G23" s="53"/>
      <c r="H23" s="18"/>
      <c r="I23" s="11" t="str">
        <f>LEFT(Tabel1[[#This Row],[Ruumi tüüp (TALO Tüüpruumide nimestik)]],2)</f>
        <v/>
      </c>
      <c r="J23" s="22"/>
      <c r="K23" s="18"/>
      <c r="L23" s="11" t="str">
        <f>IFERROR(VLOOKUP(Tabel1[[#This Row],[Üürnik]],'Lepingu lisa'!$AW$3:$AX$22,2,FALSE),"")</f>
        <v/>
      </c>
      <c r="M23" s="11" t="str">
        <f>IFERROR(VLOOKUP(Tabel1[[#This Row],[Jaotus]],Tabelid!L:M,2,FALSE),"")</f>
        <v/>
      </c>
      <c r="N23" s="66"/>
      <c r="O23" s="34"/>
      <c r="P23" s="34"/>
      <c r="Q23" s="34"/>
      <c r="R23" s="34"/>
      <c r="S23" s="34"/>
      <c r="T23" s="34"/>
      <c r="U23" s="34"/>
      <c r="V23" s="34"/>
      <c r="W23" s="34"/>
      <c r="X23" s="34"/>
      <c r="Y23" s="34"/>
      <c r="Z23" s="34"/>
      <c r="AA23" s="34"/>
      <c r="AB23" s="34"/>
      <c r="AC23" s="34"/>
      <c r="AD23" s="34"/>
      <c r="AE23" s="34"/>
      <c r="AF23" s="34"/>
      <c r="AG23" s="34"/>
    </row>
    <row r="24" spans="1:33" x14ac:dyDescent="0.25">
      <c r="A24" s="18"/>
      <c r="B24" s="19"/>
      <c r="C24" s="18"/>
      <c r="D24" s="18"/>
      <c r="E24" s="18"/>
      <c r="F24" s="53"/>
      <c r="G24" s="53"/>
      <c r="H24" s="18"/>
      <c r="I24" s="11" t="str">
        <f>LEFT(Tabel1[[#This Row],[Ruumi tüüp (TALO Tüüpruumide nimestik)]],2)</f>
        <v/>
      </c>
      <c r="J24" s="22"/>
      <c r="K24" s="18"/>
      <c r="L24" s="11" t="str">
        <f>IFERROR(VLOOKUP(Tabel1[[#This Row],[Üürnik]],'Lepingu lisa'!$AW$3:$AX$22,2,FALSE),"")</f>
        <v/>
      </c>
      <c r="M24" s="11" t="str">
        <f>IFERROR(VLOOKUP(Tabel1[[#This Row],[Jaotus]],Tabelid!L:M,2,FALSE),"")</f>
        <v/>
      </c>
      <c r="N24" s="66"/>
      <c r="O24" s="34"/>
      <c r="P24" s="34"/>
      <c r="Q24" s="34"/>
      <c r="R24" s="34"/>
      <c r="S24" s="34"/>
      <c r="T24" s="34"/>
      <c r="U24" s="34"/>
      <c r="V24" s="34"/>
      <c r="W24" s="34"/>
      <c r="X24" s="34"/>
      <c r="Y24" s="34"/>
      <c r="Z24" s="34"/>
      <c r="AA24" s="34"/>
      <c r="AB24" s="34"/>
      <c r="AC24" s="34"/>
      <c r="AD24" s="34"/>
      <c r="AE24" s="34"/>
      <c r="AF24" s="34"/>
      <c r="AG24" s="34"/>
    </row>
    <row r="25" spans="1:33" x14ac:dyDescent="0.25">
      <c r="A25" s="18"/>
      <c r="B25" s="19"/>
      <c r="C25" s="18"/>
      <c r="D25" s="18"/>
      <c r="E25" s="18"/>
      <c r="F25" s="53"/>
      <c r="G25" s="53"/>
      <c r="H25" s="18"/>
      <c r="I25" s="11" t="str">
        <f>LEFT(Tabel1[[#This Row],[Ruumi tüüp (TALO Tüüpruumide nimestik)]],2)</f>
        <v/>
      </c>
      <c r="J25" s="22"/>
      <c r="K25" s="18"/>
      <c r="L25" s="11" t="str">
        <f>IFERROR(VLOOKUP(Tabel1[[#This Row],[Üürnik]],'Lepingu lisa'!$AW$3:$AX$22,2,FALSE),"")</f>
        <v/>
      </c>
      <c r="M25" s="11" t="str">
        <f>IFERROR(VLOOKUP(Tabel1[[#This Row],[Jaotus]],Tabelid!L:M,2,FALSE),"")</f>
        <v/>
      </c>
      <c r="N25" s="66"/>
      <c r="O25" s="34"/>
      <c r="P25" s="34"/>
      <c r="Q25" s="34"/>
      <c r="R25" s="34"/>
      <c r="S25" s="34"/>
      <c r="T25" s="34"/>
      <c r="U25" s="34"/>
      <c r="V25" s="34"/>
      <c r="W25" s="34"/>
      <c r="X25" s="34"/>
      <c r="Y25" s="34"/>
      <c r="Z25" s="34"/>
      <c r="AA25" s="34"/>
      <c r="AB25" s="34"/>
      <c r="AC25" s="34"/>
      <c r="AD25" s="34"/>
      <c r="AE25" s="34"/>
      <c r="AF25" s="34"/>
      <c r="AG25" s="34"/>
    </row>
    <row r="26" spans="1:33" x14ac:dyDescent="0.25">
      <c r="A26" s="18"/>
      <c r="B26" s="19"/>
      <c r="C26" s="18"/>
      <c r="D26" s="18"/>
      <c r="E26" s="18"/>
      <c r="F26" s="53"/>
      <c r="G26" s="53"/>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66"/>
      <c r="O26" s="34"/>
      <c r="P26" s="34"/>
      <c r="Q26" s="34"/>
      <c r="R26" s="34"/>
      <c r="S26" s="34"/>
      <c r="T26" s="34"/>
      <c r="U26" s="34"/>
      <c r="V26" s="34"/>
      <c r="W26" s="34"/>
      <c r="X26" s="34"/>
      <c r="Y26" s="34"/>
      <c r="Z26" s="34"/>
      <c r="AA26" s="34"/>
      <c r="AB26" s="34"/>
      <c r="AC26" s="34"/>
      <c r="AD26" s="34"/>
      <c r="AE26" s="34"/>
      <c r="AF26" s="34"/>
      <c r="AG26" s="34"/>
    </row>
    <row r="27" spans="1:33" x14ac:dyDescent="0.25">
      <c r="A27" s="18"/>
      <c r="B27" s="19"/>
      <c r="C27" s="18"/>
      <c r="D27" s="18"/>
      <c r="E27" s="18"/>
      <c r="F27" s="53"/>
      <c r="G27" s="53"/>
      <c r="H27" s="18"/>
      <c r="I27" s="11" t="str">
        <f>LEFT(Tabel1[[#This Row],[Ruumi tüüp (TALO Tüüpruumide nimestik)]],2)</f>
        <v/>
      </c>
      <c r="J27" s="22"/>
      <c r="K27" s="18"/>
      <c r="L27" s="11" t="str">
        <f>IFERROR(VLOOKUP(Tabel1[[#This Row],[Üürnik]],'Lepingu lisa'!$AW$3:$AX$22,2,FALSE),"")</f>
        <v/>
      </c>
      <c r="M27" s="11" t="str">
        <f>IFERROR(VLOOKUP(Tabel1[[#This Row],[Jaotus]],Tabelid!L:M,2,FALSE),"")</f>
        <v/>
      </c>
      <c r="N27" s="66"/>
      <c r="O27" s="34"/>
      <c r="P27" s="34"/>
      <c r="Q27" s="34"/>
      <c r="R27" s="34"/>
      <c r="S27" s="34"/>
      <c r="T27" s="34"/>
      <c r="U27" s="34"/>
      <c r="V27" s="34"/>
      <c r="W27" s="34"/>
      <c r="X27" s="34"/>
      <c r="Y27" s="34"/>
      <c r="Z27" s="34"/>
      <c r="AA27" s="34"/>
      <c r="AB27" s="34"/>
      <c r="AC27" s="34"/>
      <c r="AD27" s="34"/>
      <c r="AE27" s="34"/>
      <c r="AF27" s="34"/>
      <c r="AG27" s="34"/>
    </row>
    <row r="28" spans="1:33" x14ac:dyDescent="0.25">
      <c r="A28" s="18"/>
      <c r="B28" s="19"/>
      <c r="C28" s="18"/>
      <c r="D28" s="18"/>
      <c r="E28" s="18"/>
      <c r="F28" s="53"/>
      <c r="G28" s="53"/>
      <c r="H28" s="18"/>
      <c r="I28" s="11" t="str">
        <f>LEFT(Tabel1[[#This Row],[Ruumi tüüp (TALO Tüüpruumide nimestik)]],2)</f>
        <v/>
      </c>
      <c r="J28" s="22"/>
      <c r="K28" s="18"/>
      <c r="L28" s="11" t="str">
        <f>IFERROR(VLOOKUP(Tabel1[[#This Row],[Üürnik]],'Lepingu lisa'!$AW$3:$AX$22,2,FALSE),"")</f>
        <v/>
      </c>
      <c r="M28" s="11" t="str">
        <f>IFERROR(VLOOKUP(Tabel1[[#This Row],[Jaotus]],Tabelid!L:M,2,FALSE),"")</f>
        <v/>
      </c>
      <c r="N28" s="66"/>
      <c r="O28" s="34"/>
      <c r="P28" s="34"/>
      <c r="Q28" s="34"/>
      <c r="R28" s="34"/>
      <c r="S28" s="34"/>
      <c r="T28" s="34"/>
      <c r="U28" s="34"/>
      <c r="V28" s="34"/>
      <c r="W28" s="34"/>
      <c r="X28" s="34"/>
      <c r="Y28" s="34"/>
      <c r="Z28" s="34"/>
      <c r="AA28" s="34"/>
      <c r="AB28" s="34"/>
      <c r="AC28" s="34"/>
      <c r="AD28" s="34"/>
      <c r="AE28" s="34"/>
      <c r="AF28" s="34"/>
      <c r="AG28" s="34"/>
    </row>
    <row r="29" spans="1:33" x14ac:dyDescent="0.25">
      <c r="A29" s="18"/>
      <c r="B29" s="19"/>
      <c r="C29" s="18"/>
      <c r="D29" s="18"/>
      <c r="E29" s="18"/>
      <c r="F29" s="53"/>
      <c r="G29" s="53"/>
      <c r="H29" s="18"/>
      <c r="I29" s="11" t="str">
        <f>LEFT(Tabel1[[#This Row],[Ruumi tüüp (TALO Tüüpruumide nimestik)]],2)</f>
        <v/>
      </c>
      <c r="J29" s="22"/>
      <c r="K29" s="18"/>
      <c r="L29" s="11" t="str">
        <f>IFERROR(VLOOKUP(Tabel1[[#This Row],[Üürnik]],'Lepingu lisa'!$AW$3:$AX$22,2,FALSE),"")</f>
        <v/>
      </c>
      <c r="M29" s="11" t="str">
        <f>IFERROR(VLOOKUP(Tabel1[[#This Row],[Jaotus]],Tabelid!L:M,2,FALSE),"")</f>
        <v/>
      </c>
      <c r="N29" s="66"/>
      <c r="O29" s="34"/>
      <c r="P29" s="34"/>
      <c r="Q29" s="34"/>
      <c r="R29" s="34"/>
      <c r="S29" s="34"/>
      <c r="T29" s="34"/>
      <c r="U29" s="34"/>
      <c r="V29" s="34"/>
      <c r="W29" s="34"/>
      <c r="X29" s="34"/>
      <c r="Y29" s="34"/>
      <c r="Z29" s="34"/>
      <c r="AA29" s="34"/>
      <c r="AB29" s="34"/>
      <c r="AC29" s="34"/>
      <c r="AD29" s="34"/>
      <c r="AE29" s="34"/>
      <c r="AF29" s="34"/>
      <c r="AG29" s="34"/>
    </row>
    <row r="30" spans="1:33" x14ac:dyDescent="0.25">
      <c r="A30" s="18"/>
      <c r="B30" s="19"/>
      <c r="C30" s="18"/>
      <c r="D30" s="18"/>
      <c r="E30" s="18"/>
      <c r="F30" s="53"/>
      <c r="G30" s="53"/>
      <c r="H30" s="18"/>
      <c r="I30" s="11" t="str">
        <f>LEFT(Tabel1[[#This Row],[Ruumi tüüp (TALO Tüüpruumide nimestik)]],2)</f>
        <v/>
      </c>
      <c r="J30" s="22"/>
      <c r="K30" s="18"/>
      <c r="L30" s="11" t="str">
        <f>IFERROR(VLOOKUP(Tabel1[[#This Row],[Üürnik]],'Lepingu lisa'!$AW$3:$AX$22,2,FALSE),"")</f>
        <v/>
      </c>
      <c r="M30" s="11" t="str">
        <f>IFERROR(VLOOKUP(Tabel1[[#This Row],[Jaotus]],Tabelid!L:M,2,FALSE),"")</f>
        <v/>
      </c>
      <c r="N30" s="66"/>
      <c r="O30" s="34"/>
      <c r="P30" s="34"/>
      <c r="Q30" s="34"/>
      <c r="R30" s="34"/>
      <c r="S30" s="34"/>
      <c r="T30" s="34"/>
      <c r="U30" s="34"/>
      <c r="V30" s="34"/>
      <c r="W30" s="34"/>
      <c r="X30" s="34"/>
      <c r="Y30" s="34"/>
      <c r="Z30" s="34"/>
      <c r="AA30" s="34"/>
      <c r="AB30" s="34"/>
      <c r="AC30" s="34"/>
      <c r="AD30" s="34"/>
      <c r="AE30" s="34"/>
      <c r="AF30" s="34"/>
      <c r="AG30" s="34"/>
    </row>
    <row r="31" spans="1:33" x14ac:dyDescent="0.25">
      <c r="A31" s="18"/>
      <c r="B31" s="19"/>
      <c r="C31" s="18"/>
      <c r="D31" s="18"/>
      <c r="E31" s="18"/>
      <c r="F31" s="53"/>
      <c r="G31" s="53"/>
      <c r="H31" s="18"/>
      <c r="I31" s="11" t="str">
        <f>LEFT(Tabel1[[#This Row],[Ruumi tüüp (TALO Tüüpruumide nimestik)]],2)</f>
        <v/>
      </c>
      <c r="J31" s="22"/>
      <c r="K31" s="18"/>
      <c r="L31" s="11" t="str">
        <f>IFERROR(VLOOKUP(Tabel1[[#This Row],[Üürnik]],'Lepingu lisa'!$AW$3:$AX$22,2,FALSE),"")</f>
        <v/>
      </c>
      <c r="M31" s="11" t="str">
        <f>IFERROR(VLOOKUP(Tabel1[[#This Row],[Jaotus]],Tabelid!L:M,2,FALSE),"")</f>
        <v/>
      </c>
      <c r="N31" s="66"/>
      <c r="O31" s="34"/>
      <c r="P31" s="34"/>
      <c r="Q31" s="34"/>
      <c r="R31" s="34"/>
      <c r="S31" s="34"/>
      <c r="T31" s="34"/>
      <c r="U31" s="34"/>
      <c r="V31" s="34"/>
      <c r="W31" s="34"/>
      <c r="X31" s="34"/>
      <c r="Y31" s="34"/>
      <c r="Z31" s="34"/>
      <c r="AA31" s="34"/>
      <c r="AB31" s="34"/>
      <c r="AC31" s="34"/>
      <c r="AD31" s="34"/>
      <c r="AE31" s="34"/>
      <c r="AF31" s="34"/>
      <c r="AG31" s="34"/>
    </row>
    <row r="32" spans="1:33" x14ac:dyDescent="0.25">
      <c r="A32" s="18"/>
      <c r="B32" s="19"/>
      <c r="C32" s="18"/>
      <c r="D32" s="18"/>
      <c r="E32" s="18"/>
      <c r="F32" s="53"/>
      <c r="G32" s="53"/>
      <c r="H32" s="18"/>
      <c r="I32" s="11" t="str">
        <f>LEFT(Tabel1[[#This Row],[Ruumi tüüp (TALO Tüüpruumide nimestik)]],2)</f>
        <v/>
      </c>
      <c r="J32" s="22"/>
      <c r="K32" s="18"/>
      <c r="L32" s="11" t="str">
        <f>IFERROR(VLOOKUP(Tabel1[[#This Row],[Üürnik]],'Lepingu lisa'!$AW$3:$AX$22,2,FALSE),"")</f>
        <v/>
      </c>
      <c r="M32" s="11" t="str">
        <f>IFERROR(VLOOKUP(Tabel1[[#This Row],[Jaotus]],Tabelid!L:M,2,FALSE),"")</f>
        <v/>
      </c>
      <c r="N32" s="66"/>
      <c r="O32" s="34"/>
      <c r="P32" s="34"/>
      <c r="Q32" s="34"/>
      <c r="R32" s="34"/>
      <c r="S32" s="34"/>
      <c r="T32" s="34"/>
      <c r="U32" s="34"/>
      <c r="V32" s="34"/>
      <c r="W32" s="34"/>
      <c r="X32" s="34"/>
      <c r="Y32" s="34"/>
      <c r="Z32" s="34"/>
      <c r="AA32" s="34"/>
      <c r="AB32" s="34"/>
      <c r="AC32" s="34"/>
      <c r="AD32" s="34"/>
      <c r="AE32" s="34"/>
      <c r="AF32" s="34"/>
      <c r="AG32" s="34"/>
    </row>
    <row r="33" spans="1:33" x14ac:dyDescent="0.25">
      <c r="A33" s="18"/>
      <c r="B33" s="19"/>
      <c r="C33" s="18"/>
      <c r="D33" s="18"/>
      <c r="E33" s="18"/>
      <c r="F33" s="53"/>
      <c r="G33" s="53"/>
      <c r="H33" s="18"/>
      <c r="I33" s="11" t="str">
        <f>LEFT(Tabel1[[#This Row],[Ruumi tüüp (TALO Tüüpruumide nimestik)]],2)</f>
        <v/>
      </c>
      <c r="J33" s="22"/>
      <c r="K33" s="18"/>
      <c r="L33" s="11" t="str">
        <f>IFERROR(VLOOKUP(Tabel1[[#This Row],[Üürnik]],'Lepingu lisa'!$AW$3:$AX$22,2,FALSE),"")</f>
        <v/>
      </c>
      <c r="M33" s="11" t="str">
        <f>IFERROR(VLOOKUP(Tabel1[[#This Row],[Jaotus]],Tabelid!L:M,2,FALSE),"")</f>
        <v/>
      </c>
      <c r="N33" s="66"/>
      <c r="O33" s="34"/>
      <c r="P33" s="34"/>
      <c r="Q33" s="34"/>
      <c r="R33" s="34"/>
      <c r="S33" s="34"/>
      <c r="T33" s="34"/>
      <c r="U33" s="34"/>
      <c r="V33" s="34"/>
      <c r="W33" s="34"/>
      <c r="X33" s="34"/>
      <c r="Y33" s="34"/>
      <c r="Z33" s="34"/>
      <c r="AA33" s="34"/>
      <c r="AB33" s="34"/>
      <c r="AC33" s="34"/>
      <c r="AD33" s="34"/>
      <c r="AE33" s="34"/>
      <c r="AF33" s="34"/>
      <c r="AG33" s="34"/>
    </row>
    <row r="34" spans="1:33" x14ac:dyDescent="0.25">
      <c r="A34" s="18"/>
      <c r="B34" s="19"/>
      <c r="C34" s="18"/>
      <c r="D34" s="18"/>
      <c r="E34" s="18"/>
      <c r="F34" s="53"/>
      <c r="G34" s="53"/>
      <c r="H34" s="18"/>
      <c r="I34" s="11" t="str">
        <f>LEFT(Tabel1[[#This Row],[Ruumi tüüp (TALO Tüüpruumide nimestik)]],2)</f>
        <v/>
      </c>
      <c r="J34" s="22"/>
      <c r="K34" s="18"/>
      <c r="L34" s="11" t="str">
        <f>IFERROR(VLOOKUP(Tabel1[[#This Row],[Üürnik]],'Lepingu lisa'!$AW$3:$AX$22,2,FALSE),"")</f>
        <v/>
      </c>
      <c r="M34" s="11" t="str">
        <f>IFERROR(VLOOKUP(Tabel1[[#This Row],[Jaotus]],Tabelid!L:M,2,FALSE),"")</f>
        <v/>
      </c>
      <c r="N34" s="66"/>
      <c r="O34" s="34"/>
      <c r="P34" s="34"/>
      <c r="Q34" s="34"/>
      <c r="R34" s="34"/>
      <c r="S34" s="34"/>
      <c r="T34" s="34"/>
      <c r="U34" s="34"/>
      <c r="V34" s="34"/>
      <c r="W34" s="34"/>
      <c r="X34" s="34"/>
      <c r="Y34" s="34"/>
      <c r="Z34" s="34"/>
      <c r="AA34" s="34"/>
      <c r="AB34" s="34"/>
      <c r="AC34" s="34"/>
      <c r="AD34" s="34"/>
      <c r="AE34" s="34"/>
      <c r="AF34" s="34"/>
      <c r="AG34" s="34"/>
    </row>
    <row r="35" spans="1:33" x14ac:dyDescent="0.25">
      <c r="A35" s="18"/>
      <c r="B35" s="19"/>
      <c r="C35" s="18"/>
      <c r="D35" s="18"/>
      <c r="E35" s="18"/>
      <c r="F35" s="53"/>
      <c r="G35" s="53"/>
      <c r="H35" s="18"/>
      <c r="I35" s="11" t="str">
        <f>LEFT(Tabel1[[#This Row],[Ruumi tüüp (TALO Tüüpruumide nimestik)]],2)</f>
        <v/>
      </c>
      <c r="J35" s="22"/>
      <c r="K35" s="18"/>
      <c r="L35" s="11" t="str">
        <f>IFERROR(VLOOKUP(Tabel1[[#This Row],[Üürnik]],'Lepingu lisa'!$AW$3:$AX$22,2,FALSE),"")</f>
        <v/>
      </c>
      <c r="M35" s="11" t="str">
        <f>IFERROR(VLOOKUP(Tabel1[[#This Row],[Jaotus]],Tabelid!L:M,2,FALSE),"")</f>
        <v/>
      </c>
      <c r="N35" s="66"/>
      <c r="O35" s="34"/>
      <c r="P35" s="34"/>
      <c r="Q35" s="34"/>
      <c r="R35" s="34"/>
      <c r="S35" s="34"/>
      <c r="T35" s="34"/>
      <c r="U35" s="34"/>
      <c r="V35" s="34"/>
      <c r="W35" s="34"/>
      <c r="X35" s="34"/>
      <c r="Y35" s="34"/>
      <c r="Z35" s="34"/>
      <c r="AA35" s="34"/>
      <c r="AB35" s="34"/>
      <c r="AC35" s="34"/>
      <c r="AD35" s="34"/>
      <c r="AE35" s="34"/>
      <c r="AF35" s="34"/>
      <c r="AG35" s="34"/>
    </row>
    <row r="36" spans="1:33" x14ac:dyDescent="0.25">
      <c r="A36" s="18"/>
      <c r="B36" s="19"/>
      <c r="C36" s="18"/>
      <c r="D36" s="18"/>
      <c r="E36" s="18"/>
      <c r="F36" s="53"/>
      <c r="G36" s="53"/>
      <c r="H36" s="18"/>
      <c r="I36" s="11" t="str">
        <f>LEFT(Tabel1[[#This Row],[Ruumi tüüp (TALO Tüüpruumide nimestik)]],2)</f>
        <v/>
      </c>
      <c r="J36" s="22"/>
      <c r="K36" s="18"/>
      <c r="L36" s="11" t="str">
        <f>IFERROR(VLOOKUP(Tabel1[[#This Row],[Üürnik]],'Lepingu lisa'!$AW$3:$AX$22,2,FALSE),"")</f>
        <v/>
      </c>
      <c r="M36" s="11" t="str">
        <f>IFERROR(VLOOKUP(Tabel1[[#This Row],[Jaotus]],Tabelid!L:M,2,FALSE),"")</f>
        <v/>
      </c>
      <c r="N36" s="66"/>
      <c r="O36" s="34"/>
      <c r="P36" s="34"/>
      <c r="Q36" s="34"/>
      <c r="R36" s="34"/>
      <c r="S36" s="34"/>
      <c r="T36" s="34"/>
      <c r="U36" s="34"/>
      <c r="V36" s="34"/>
      <c r="W36" s="34"/>
      <c r="X36" s="34"/>
      <c r="Y36" s="34"/>
      <c r="Z36" s="34"/>
      <c r="AA36" s="34"/>
      <c r="AB36" s="34"/>
      <c r="AC36" s="34"/>
      <c r="AD36" s="34"/>
      <c r="AE36" s="34"/>
      <c r="AF36" s="34"/>
      <c r="AG36" s="34"/>
    </row>
    <row r="37" spans="1:33" x14ac:dyDescent="0.25">
      <c r="A37" s="18"/>
      <c r="B37" s="19"/>
      <c r="C37" s="18"/>
      <c r="D37" s="18"/>
      <c r="E37" s="18"/>
      <c r="F37" s="53"/>
      <c r="G37" s="53"/>
      <c r="H37" s="18"/>
      <c r="I37" s="11" t="str">
        <f>LEFT(Tabel1[[#This Row],[Ruumi tüüp (TALO Tüüpruumide nimestik)]],2)</f>
        <v/>
      </c>
      <c r="J37" s="22"/>
      <c r="K37" s="18"/>
      <c r="L37" s="11" t="str">
        <f>IFERROR(VLOOKUP(Tabel1[[#This Row],[Üürnik]],'Lepingu lisa'!$AW$3:$AX$22,2,FALSE),"")</f>
        <v/>
      </c>
      <c r="M37" s="11" t="str">
        <f>IFERROR(VLOOKUP(Tabel1[[#This Row],[Jaotus]],Tabelid!L:M,2,FALSE),"")</f>
        <v/>
      </c>
      <c r="N37" s="66"/>
      <c r="O37" s="34"/>
      <c r="P37" s="34"/>
      <c r="Q37" s="34"/>
      <c r="R37" s="34"/>
      <c r="S37" s="34"/>
      <c r="T37" s="34"/>
      <c r="U37" s="34"/>
      <c r="V37" s="34"/>
      <c r="W37" s="34"/>
      <c r="X37" s="34"/>
      <c r="Y37" s="34"/>
      <c r="Z37" s="34"/>
      <c r="AA37" s="34"/>
      <c r="AB37" s="34"/>
      <c r="AC37" s="34"/>
      <c r="AD37" s="34"/>
      <c r="AE37" s="34"/>
      <c r="AF37" s="34"/>
      <c r="AG37" s="34"/>
    </row>
    <row r="38" spans="1:33" x14ac:dyDescent="0.25">
      <c r="A38" s="18"/>
      <c r="B38" s="19"/>
      <c r="C38" s="18"/>
      <c r="D38" s="18"/>
      <c r="E38" s="18"/>
      <c r="F38" s="53"/>
      <c r="G38" s="53"/>
      <c r="H38" s="18"/>
      <c r="I38" s="11" t="str">
        <f>LEFT(Tabel1[[#This Row],[Ruumi tüüp (TALO Tüüpruumide nimestik)]],2)</f>
        <v/>
      </c>
      <c r="J38" s="22"/>
      <c r="K38" s="18"/>
      <c r="L38" s="11" t="str">
        <f>IFERROR(VLOOKUP(Tabel1[[#This Row],[Üürnik]],'Lepingu lisa'!$AW$3:$AX$22,2,FALSE),"")</f>
        <v/>
      </c>
      <c r="M38" s="11" t="str">
        <f>IFERROR(VLOOKUP(Tabel1[[#This Row],[Jaotus]],Tabelid!L:M,2,FALSE),"")</f>
        <v/>
      </c>
      <c r="N38" s="66"/>
      <c r="O38" s="34"/>
      <c r="P38" s="34"/>
      <c r="Q38" s="34"/>
      <c r="R38" s="34"/>
      <c r="S38" s="34"/>
      <c r="T38" s="34"/>
      <c r="U38" s="34"/>
      <c r="V38" s="34"/>
      <c r="W38" s="34"/>
      <c r="X38" s="34"/>
      <c r="Y38" s="34"/>
      <c r="Z38" s="34"/>
      <c r="AA38" s="34"/>
      <c r="AB38" s="34"/>
      <c r="AC38" s="34"/>
      <c r="AD38" s="34"/>
      <c r="AE38" s="34"/>
      <c r="AF38" s="34"/>
      <c r="AG38" s="34"/>
    </row>
    <row r="39" spans="1:33" x14ac:dyDescent="0.25">
      <c r="A39" s="18"/>
      <c r="B39" s="19"/>
      <c r="C39" s="18"/>
      <c r="D39" s="18"/>
      <c r="E39" s="18"/>
      <c r="F39" s="53"/>
      <c r="G39" s="53"/>
      <c r="H39" s="18"/>
      <c r="I39" s="11" t="str">
        <f>LEFT(Tabel1[[#This Row],[Ruumi tüüp (TALO Tüüpruumide nimestik)]],2)</f>
        <v/>
      </c>
      <c r="J39" s="22"/>
      <c r="K39" s="18"/>
      <c r="L39" s="11" t="str">
        <f>IFERROR(VLOOKUP(Tabel1[[#This Row],[Üürnik]],'Lepingu lisa'!$AW$3:$AX$22,2,FALSE),"")</f>
        <v/>
      </c>
      <c r="M39" s="11" t="str">
        <f>IFERROR(VLOOKUP(Tabel1[[#This Row],[Jaotus]],Tabelid!L:M,2,FALSE),"")</f>
        <v/>
      </c>
      <c r="N39" s="66"/>
      <c r="O39" s="34"/>
      <c r="P39" s="34"/>
      <c r="Q39" s="34"/>
      <c r="R39" s="34"/>
      <c r="S39" s="34"/>
      <c r="T39" s="34"/>
      <c r="U39" s="34"/>
      <c r="V39" s="34"/>
      <c r="W39" s="34"/>
      <c r="X39" s="34"/>
      <c r="Y39" s="34"/>
      <c r="Z39" s="34"/>
      <c r="AA39" s="34"/>
      <c r="AB39" s="34"/>
      <c r="AC39" s="34"/>
      <c r="AD39" s="34"/>
      <c r="AE39" s="34"/>
      <c r="AF39" s="34"/>
      <c r="AG39" s="34"/>
    </row>
    <row r="40" spans="1:33" x14ac:dyDescent="0.25">
      <c r="A40" s="18"/>
      <c r="B40" s="19"/>
      <c r="C40" s="18"/>
      <c r="D40" s="18"/>
      <c r="E40" s="18"/>
      <c r="F40" s="53"/>
      <c r="G40" s="53"/>
      <c r="H40" s="18"/>
      <c r="I40" s="11" t="str">
        <f>LEFT(Tabel1[[#This Row],[Ruumi tüüp (TALO Tüüpruumide nimestik)]],2)</f>
        <v/>
      </c>
      <c r="J40" s="22"/>
      <c r="K40" s="18"/>
      <c r="L40" s="11" t="str">
        <f>IFERROR(VLOOKUP(Tabel1[[#This Row],[Üürnik]],'Lepingu lisa'!$AW$3:$AX$22,2,FALSE),"")</f>
        <v/>
      </c>
      <c r="M40" s="11" t="str">
        <f>IFERROR(VLOOKUP(Tabel1[[#This Row],[Jaotus]],Tabelid!L:M,2,FALSE),"")</f>
        <v/>
      </c>
      <c r="N40" s="66"/>
      <c r="O40" s="34"/>
      <c r="P40" s="34"/>
      <c r="Q40" s="34"/>
      <c r="R40" s="34"/>
      <c r="S40" s="34"/>
      <c r="T40" s="34"/>
      <c r="U40" s="34"/>
      <c r="V40" s="34"/>
      <c r="W40" s="34"/>
      <c r="X40" s="34"/>
      <c r="Y40" s="34"/>
      <c r="Z40" s="34"/>
      <c r="AA40" s="34"/>
      <c r="AB40" s="34"/>
      <c r="AC40" s="34"/>
      <c r="AD40" s="34"/>
      <c r="AE40" s="34"/>
      <c r="AF40" s="34"/>
      <c r="AG40" s="34"/>
    </row>
    <row r="41" spans="1:33" x14ac:dyDescent="0.25">
      <c r="A41" s="18"/>
      <c r="B41" s="19"/>
      <c r="C41" s="18"/>
      <c r="D41" s="18"/>
      <c r="E41" s="18"/>
      <c r="F41" s="53"/>
      <c r="G41" s="53"/>
      <c r="H41" s="18"/>
      <c r="I41" s="11" t="str">
        <f>LEFT(Tabel1[[#This Row],[Ruumi tüüp (TALO Tüüpruumide nimestik)]],2)</f>
        <v/>
      </c>
      <c r="J41" s="22"/>
      <c r="K41" s="18"/>
      <c r="L41" s="11" t="str">
        <f>IFERROR(VLOOKUP(Tabel1[[#This Row],[Üürnik]],'Lepingu lisa'!$AW$3:$AX$22,2,FALSE),"")</f>
        <v/>
      </c>
      <c r="M41" s="11" t="str">
        <f>IFERROR(VLOOKUP(Tabel1[[#This Row],[Jaotus]],Tabelid!L:M,2,FALSE),"")</f>
        <v/>
      </c>
      <c r="N41" s="66"/>
      <c r="O41" s="34"/>
      <c r="P41" s="34"/>
      <c r="Q41" s="34"/>
      <c r="R41" s="34"/>
      <c r="S41" s="34"/>
      <c r="T41" s="34"/>
      <c r="U41" s="34"/>
      <c r="V41" s="34"/>
      <c r="W41" s="34"/>
      <c r="X41" s="34"/>
      <c r="Y41" s="34"/>
      <c r="Z41" s="34"/>
      <c r="AA41" s="34"/>
      <c r="AB41" s="34"/>
      <c r="AC41" s="34"/>
      <c r="AD41" s="34"/>
      <c r="AE41" s="34"/>
      <c r="AF41" s="34"/>
      <c r="AG41" s="34"/>
    </row>
    <row r="42" spans="1:33" x14ac:dyDescent="0.25">
      <c r="A42" s="18"/>
      <c r="B42" s="19"/>
      <c r="C42" s="18"/>
      <c r="D42" s="18"/>
      <c r="E42" s="18"/>
      <c r="F42" s="53"/>
      <c r="G42" s="53"/>
      <c r="H42" s="18"/>
      <c r="I42" s="11" t="str">
        <f>LEFT(Tabel1[[#This Row],[Ruumi tüüp (TALO Tüüpruumide nimestik)]],2)</f>
        <v/>
      </c>
      <c r="J42" s="22"/>
      <c r="K42" s="18"/>
      <c r="L42" s="11" t="str">
        <f>IFERROR(VLOOKUP(Tabel1[[#This Row],[Üürnik]],'Lepingu lisa'!$AW$3:$AX$22,2,FALSE),"")</f>
        <v/>
      </c>
      <c r="M42" s="11" t="str">
        <f>IFERROR(VLOOKUP(Tabel1[[#This Row],[Jaotus]],Tabelid!L:M,2,FALSE),"")</f>
        <v/>
      </c>
      <c r="N42" s="66"/>
      <c r="O42" s="34"/>
      <c r="P42" s="34"/>
      <c r="Q42" s="34"/>
      <c r="R42" s="34"/>
      <c r="S42" s="34"/>
      <c r="T42" s="34"/>
      <c r="U42" s="34"/>
      <c r="V42" s="34"/>
      <c r="W42" s="34"/>
      <c r="X42" s="34"/>
      <c r="Y42" s="34"/>
      <c r="Z42" s="34"/>
      <c r="AA42" s="34"/>
      <c r="AB42" s="34"/>
      <c r="AC42" s="34"/>
      <c r="AD42" s="34"/>
      <c r="AE42" s="34"/>
      <c r="AF42" s="34"/>
      <c r="AG42" s="34"/>
    </row>
    <row r="43" spans="1:33" x14ac:dyDescent="0.25">
      <c r="A43" s="18"/>
      <c r="B43" s="19"/>
      <c r="C43" s="18"/>
      <c r="D43" s="18"/>
      <c r="E43" s="18"/>
      <c r="F43" s="53"/>
      <c r="G43" s="53"/>
      <c r="H43" s="18"/>
      <c r="I43" s="11" t="str">
        <f>LEFT(Tabel1[[#This Row],[Ruumi tüüp (TALO Tüüpruumide nimestik)]],2)</f>
        <v/>
      </c>
      <c r="J43" s="22"/>
      <c r="K43" s="18"/>
      <c r="L43" s="11" t="str">
        <f>IFERROR(VLOOKUP(Tabel1[[#This Row],[Üürnik]],'Lepingu lisa'!$AW$3:$AX$22,2,FALSE),"")</f>
        <v/>
      </c>
      <c r="M43" s="11" t="str">
        <f>IFERROR(VLOOKUP(Tabel1[[#This Row],[Jaotus]],Tabelid!L:M,2,FALSE),"")</f>
        <v/>
      </c>
      <c r="N43" s="66"/>
      <c r="O43" s="34"/>
      <c r="P43" s="34"/>
      <c r="Q43" s="34"/>
      <c r="R43" s="34"/>
      <c r="S43" s="34"/>
      <c r="T43" s="34"/>
      <c r="U43" s="34"/>
      <c r="V43" s="34"/>
      <c r="W43" s="34"/>
      <c r="X43" s="34"/>
      <c r="Y43" s="34"/>
      <c r="Z43" s="34"/>
      <c r="AA43" s="34"/>
      <c r="AB43" s="34"/>
      <c r="AC43" s="34"/>
      <c r="AD43" s="34"/>
      <c r="AE43" s="34"/>
      <c r="AF43" s="34"/>
      <c r="AG43" s="34"/>
    </row>
    <row r="44" spans="1:33" x14ac:dyDescent="0.25">
      <c r="A44" s="18"/>
      <c r="B44" s="19"/>
      <c r="C44" s="18"/>
      <c r="D44" s="18"/>
      <c r="E44" s="18"/>
      <c r="F44" s="53"/>
      <c r="G44" s="53"/>
      <c r="H44" s="18"/>
      <c r="I44" s="11" t="str">
        <f>LEFT(Tabel1[[#This Row],[Ruumi tüüp (TALO Tüüpruumide nimestik)]],2)</f>
        <v/>
      </c>
      <c r="J44" s="22"/>
      <c r="K44" s="18"/>
      <c r="L44" s="11" t="str">
        <f>IFERROR(VLOOKUP(Tabel1[[#This Row],[Üürnik]],'Lepingu lisa'!$AW$3:$AX$22,2,FALSE),"")</f>
        <v/>
      </c>
      <c r="M44" s="11" t="str">
        <f>IFERROR(VLOOKUP(Tabel1[[#This Row],[Jaotus]],Tabelid!L:M,2,FALSE),"")</f>
        <v/>
      </c>
      <c r="N44" s="66"/>
      <c r="O44" s="34"/>
      <c r="P44" s="34"/>
      <c r="Q44" s="34"/>
      <c r="R44" s="34"/>
      <c r="S44" s="34"/>
      <c r="T44" s="34"/>
      <c r="U44" s="34"/>
      <c r="V44" s="34"/>
      <c r="W44" s="34"/>
      <c r="X44" s="34"/>
      <c r="Y44" s="34"/>
      <c r="Z44" s="34"/>
      <c r="AA44" s="34"/>
      <c r="AB44" s="34"/>
      <c r="AC44" s="34"/>
      <c r="AD44" s="34"/>
      <c r="AE44" s="34"/>
      <c r="AF44" s="34"/>
      <c r="AG44" s="34"/>
    </row>
    <row r="45" spans="1:33" x14ac:dyDescent="0.25">
      <c r="A45" s="18"/>
      <c r="B45" s="19"/>
      <c r="C45" s="18"/>
      <c r="D45" s="18"/>
      <c r="E45" s="18"/>
      <c r="F45" s="53"/>
      <c r="G45" s="53"/>
      <c r="H45" s="18"/>
      <c r="I45" s="11" t="str">
        <f>LEFT(Tabel1[[#This Row],[Ruumi tüüp (TALO Tüüpruumide nimestik)]],2)</f>
        <v/>
      </c>
      <c r="J45" s="22"/>
      <c r="K45" s="18"/>
      <c r="L45" s="11" t="str">
        <f>IFERROR(VLOOKUP(Tabel1[[#This Row],[Üürnik]],'Lepingu lisa'!$AW$3:$AX$22,2,FALSE),"")</f>
        <v/>
      </c>
      <c r="M45" s="11" t="str">
        <f>IFERROR(VLOOKUP(Tabel1[[#This Row],[Jaotus]],Tabelid!L:M,2,FALSE),"")</f>
        <v/>
      </c>
      <c r="N45" s="66"/>
      <c r="O45" s="34"/>
      <c r="P45" s="34"/>
      <c r="Q45" s="34"/>
      <c r="R45" s="34"/>
      <c r="S45" s="34"/>
      <c r="T45" s="34"/>
      <c r="U45" s="34"/>
      <c r="V45" s="34"/>
      <c r="W45" s="34"/>
      <c r="X45" s="34"/>
      <c r="Y45" s="34"/>
      <c r="Z45" s="34"/>
      <c r="AA45" s="34"/>
      <c r="AB45" s="34"/>
      <c r="AC45" s="34"/>
      <c r="AD45" s="34"/>
      <c r="AE45" s="34"/>
      <c r="AF45" s="34"/>
      <c r="AG45" s="34"/>
    </row>
    <row r="46" spans="1:33" x14ac:dyDescent="0.25">
      <c r="A46" s="18"/>
      <c r="B46" s="19"/>
      <c r="C46" s="18"/>
      <c r="D46" s="18"/>
      <c r="E46" s="18"/>
      <c r="F46" s="53"/>
      <c r="G46" s="53"/>
      <c r="H46" s="18"/>
      <c r="I46" s="11" t="str">
        <f>LEFT(Tabel1[[#This Row],[Ruumi tüüp (TALO Tüüpruumide nimestik)]],2)</f>
        <v/>
      </c>
      <c r="J46" s="22"/>
      <c r="K46" s="18"/>
      <c r="L46" s="11" t="str">
        <f>IFERROR(VLOOKUP(Tabel1[[#This Row],[Üürnik]],'Lepingu lisa'!$AW$3:$AX$22,2,FALSE),"")</f>
        <v/>
      </c>
      <c r="M46" s="11" t="str">
        <f>IFERROR(VLOOKUP(Tabel1[[#This Row],[Jaotus]],Tabelid!L:M,2,FALSE),"")</f>
        <v/>
      </c>
      <c r="N46" s="66"/>
      <c r="O46" s="34"/>
      <c r="P46" s="34"/>
      <c r="Q46" s="34"/>
      <c r="R46" s="34"/>
      <c r="S46" s="34"/>
      <c r="T46" s="34"/>
      <c r="U46" s="34"/>
      <c r="V46" s="34"/>
      <c r="W46" s="34"/>
      <c r="X46" s="34"/>
      <c r="Y46" s="34"/>
      <c r="Z46" s="34"/>
      <c r="AA46" s="34"/>
      <c r="AB46" s="34"/>
      <c r="AC46" s="34"/>
      <c r="AD46" s="34"/>
      <c r="AE46" s="34"/>
      <c r="AF46" s="34"/>
      <c r="AG46" s="34"/>
    </row>
    <row r="47" spans="1:33" x14ac:dyDescent="0.25">
      <c r="A47" s="18"/>
      <c r="B47" s="19"/>
      <c r="C47" s="18"/>
      <c r="D47" s="18"/>
      <c r="E47" s="18"/>
      <c r="F47" s="53"/>
      <c r="G47" s="53"/>
      <c r="H47" s="18"/>
      <c r="I47" s="11" t="str">
        <f>LEFT(Tabel1[[#This Row],[Ruumi tüüp (TALO Tüüpruumide nimestik)]],2)</f>
        <v/>
      </c>
      <c r="J47" s="22"/>
      <c r="K47" s="18"/>
      <c r="L47" s="11" t="str">
        <f>IFERROR(VLOOKUP(Tabel1[[#This Row],[Üürnik]],'Lepingu lisa'!$AW$3:$AX$22,2,FALSE),"")</f>
        <v/>
      </c>
      <c r="M47" s="11" t="str">
        <f>IFERROR(VLOOKUP(Tabel1[[#This Row],[Jaotus]],Tabelid!L:M,2,FALSE),"")</f>
        <v/>
      </c>
      <c r="N47" s="66"/>
      <c r="O47" s="34"/>
      <c r="P47" s="34"/>
      <c r="Q47" s="34"/>
      <c r="R47" s="34"/>
      <c r="S47" s="34"/>
      <c r="T47" s="34"/>
      <c r="U47" s="34"/>
      <c r="V47" s="34"/>
      <c r="W47" s="34"/>
      <c r="X47" s="34"/>
      <c r="Y47" s="34"/>
      <c r="Z47" s="34"/>
      <c r="AA47" s="34"/>
      <c r="AB47" s="34"/>
      <c r="AC47" s="34"/>
      <c r="AD47" s="34"/>
      <c r="AE47" s="34"/>
      <c r="AF47" s="34"/>
      <c r="AG47" s="34"/>
    </row>
    <row r="48" spans="1:33" x14ac:dyDescent="0.25">
      <c r="A48" s="18"/>
      <c r="B48" s="19"/>
      <c r="C48" s="18"/>
      <c r="D48" s="18"/>
      <c r="E48" s="18"/>
      <c r="F48" s="53"/>
      <c r="G48" s="53"/>
      <c r="H48" s="18"/>
      <c r="I48" s="11" t="str">
        <f>LEFT(Tabel1[[#This Row],[Ruumi tüüp (TALO Tüüpruumide nimestik)]],2)</f>
        <v/>
      </c>
      <c r="J48" s="22"/>
      <c r="K48" s="18"/>
      <c r="L48" s="11" t="str">
        <f>IFERROR(VLOOKUP(Tabel1[[#This Row],[Üürnik]],'Lepingu lisa'!$AW$3:$AX$22,2,FALSE),"")</f>
        <v/>
      </c>
      <c r="M48" s="11" t="str">
        <f>IFERROR(VLOOKUP(Tabel1[[#This Row],[Jaotus]],Tabelid!L:M,2,FALSE),"")</f>
        <v/>
      </c>
      <c r="N48" s="66"/>
      <c r="O48" s="34"/>
      <c r="P48" s="34"/>
      <c r="Q48" s="34"/>
      <c r="R48" s="34"/>
      <c r="S48" s="34"/>
      <c r="T48" s="34"/>
      <c r="U48" s="34"/>
      <c r="V48" s="34"/>
      <c r="W48" s="34"/>
      <c r="X48" s="34"/>
      <c r="Y48" s="34"/>
      <c r="Z48" s="34"/>
      <c r="AA48" s="34"/>
      <c r="AB48" s="34"/>
      <c r="AC48" s="34"/>
      <c r="AD48" s="34"/>
      <c r="AE48" s="34"/>
      <c r="AF48" s="34"/>
      <c r="AG48" s="34"/>
    </row>
    <row r="49" spans="1:33" x14ac:dyDescent="0.25">
      <c r="A49" s="18"/>
      <c r="B49" s="19"/>
      <c r="C49" s="18"/>
      <c r="D49" s="18"/>
      <c r="E49" s="18"/>
      <c r="F49" s="53"/>
      <c r="G49" s="53"/>
      <c r="H49" s="18"/>
      <c r="I49" s="11" t="str">
        <f>LEFT(Tabel1[[#This Row],[Ruumi tüüp (TALO Tüüpruumide nimestik)]],2)</f>
        <v/>
      </c>
      <c r="J49" s="22"/>
      <c r="K49" s="18"/>
      <c r="L49" s="11" t="str">
        <f>IFERROR(VLOOKUP(Tabel1[[#This Row],[Üürnik]],'Lepingu lisa'!$AW$3:$AX$22,2,FALSE),"")</f>
        <v/>
      </c>
      <c r="M49" s="11" t="str">
        <f>IFERROR(VLOOKUP(Tabel1[[#This Row],[Jaotus]],Tabelid!L:M,2,FALSE),"")</f>
        <v/>
      </c>
      <c r="N49" s="66"/>
      <c r="O49" s="34"/>
      <c r="P49" s="34"/>
      <c r="Q49" s="34"/>
      <c r="R49" s="34"/>
      <c r="S49" s="34"/>
      <c r="T49" s="34"/>
      <c r="U49" s="34"/>
      <c r="V49" s="34"/>
      <c r="W49" s="34"/>
      <c r="X49" s="34"/>
      <c r="Y49" s="34"/>
      <c r="Z49" s="34"/>
      <c r="AA49" s="34"/>
      <c r="AB49" s="34"/>
      <c r="AC49" s="34"/>
      <c r="AD49" s="34"/>
      <c r="AE49" s="34"/>
      <c r="AF49" s="34"/>
      <c r="AG49" s="34"/>
    </row>
    <row r="50" spans="1:33" x14ac:dyDescent="0.25">
      <c r="A50" s="18"/>
      <c r="B50" s="19"/>
      <c r="C50" s="18"/>
      <c r="D50" s="18"/>
      <c r="E50" s="18"/>
      <c r="F50" s="53"/>
      <c r="G50" s="53"/>
      <c r="H50" s="18"/>
      <c r="I50" s="11" t="str">
        <f>LEFT(Tabel1[[#This Row],[Ruumi tüüp (TALO Tüüpruumide nimestik)]],2)</f>
        <v/>
      </c>
      <c r="J50" s="22"/>
      <c r="K50" s="18"/>
      <c r="L50" s="11" t="str">
        <f>IFERROR(VLOOKUP(Tabel1[[#This Row],[Üürnik]],'Lepingu lisa'!$AW$3:$AX$22,2,FALSE),"")</f>
        <v/>
      </c>
      <c r="M50" s="11" t="str">
        <f>IFERROR(VLOOKUP(Tabel1[[#This Row],[Jaotus]],Tabelid!L:M,2,FALSE),"")</f>
        <v/>
      </c>
      <c r="N50" s="66"/>
      <c r="O50" s="34"/>
      <c r="P50" s="34"/>
      <c r="Q50" s="34"/>
      <c r="R50" s="34"/>
      <c r="S50" s="34"/>
      <c r="T50" s="34"/>
      <c r="U50" s="34"/>
      <c r="V50" s="34"/>
      <c r="W50" s="34"/>
      <c r="X50" s="34"/>
      <c r="Y50" s="34"/>
      <c r="Z50" s="34"/>
      <c r="AA50" s="34"/>
      <c r="AB50" s="34"/>
      <c r="AC50" s="34"/>
      <c r="AD50" s="34"/>
      <c r="AE50" s="34"/>
      <c r="AF50" s="34"/>
      <c r="AG50" s="34"/>
    </row>
    <row r="51" spans="1:33" x14ac:dyDescent="0.25">
      <c r="A51" s="18"/>
      <c r="B51" s="19"/>
      <c r="C51" s="18"/>
      <c r="D51" s="18"/>
      <c r="E51" s="18"/>
      <c r="F51" s="53"/>
      <c r="G51" s="53"/>
      <c r="H51" s="18"/>
      <c r="I51" s="11" t="str">
        <f>LEFT(Tabel1[[#This Row],[Ruumi tüüp (TALO Tüüpruumide nimestik)]],2)</f>
        <v/>
      </c>
      <c r="J51" s="22"/>
      <c r="K51" s="18"/>
      <c r="L51" s="11" t="str">
        <f>IFERROR(VLOOKUP(Tabel1[[#This Row],[Üürnik]],'Lepingu lisa'!$AW$3:$AX$22,2,FALSE),"")</f>
        <v/>
      </c>
      <c r="M51" s="11" t="str">
        <f>IFERROR(VLOOKUP(Tabel1[[#This Row],[Jaotus]],Tabelid!L:M,2,FALSE),"")</f>
        <v/>
      </c>
      <c r="N51" s="66"/>
      <c r="O51" s="34"/>
      <c r="P51" s="34"/>
      <c r="Q51" s="34"/>
      <c r="R51" s="34"/>
      <c r="S51" s="34"/>
      <c r="T51" s="34"/>
      <c r="U51" s="34"/>
      <c r="V51" s="34"/>
      <c r="W51" s="34"/>
      <c r="X51" s="34"/>
      <c r="Y51" s="34"/>
      <c r="Z51" s="34"/>
      <c r="AA51" s="34"/>
      <c r="AB51" s="34"/>
      <c r="AC51" s="34"/>
      <c r="AD51" s="34"/>
      <c r="AE51" s="34"/>
      <c r="AF51" s="34"/>
      <c r="AG51" s="34"/>
    </row>
    <row r="52" spans="1:33" x14ac:dyDescent="0.25">
      <c r="A52" s="18"/>
      <c r="B52" s="19"/>
      <c r="C52" s="18"/>
      <c r="D52" s="18"/>
      <c r="E52" s="18"/>
      <c r="F52" s="53"/>
      <c r="G52" s="53"/>
      <c r="H52" s="18"/>
      <c r="I52" s="11" t="str">
        <f>LEFT(Tabel1[[#This Row],[Ruumi tüüp (TALO Tüüpruumide nimestik)]],2)</f>
        <v/>
      </c>
      <c r="J52" s="22"/>
      <c r="K52" s="18"/>
      <c r="L52" s="11" t="str">
        <f>IFERROR(VLOOKUP(Tabel1[[#This Row],[Üürnik]],'Lepingu lisa'!$AW$3:$AX$22,2,FALSE),"")</f>
        <v/>
      </c>
      <c r="M52" s="11" t="str">
        <f>IFERROR(VLOOKUP(Tabel1[[#This Row],[Jaotus]],Tabelid!L:M,2,FALSE),"")</f>
        <v/>
      </c>
      <c r="N52" s="66"/>
      <c r="O52" s="34"/>
      <c r="P52" s="34"/>
      <c r="Q52" s="34"/>
      <c r="R52" s="34"/>
      <c r="S52" s="34"/>
      <c r="T52" s="34"/>
      <c r="U52" s="34"/>
      <c r="V52" s="34"/>
      <c r="W52" s="34"/>
      <c r="X52" s="34"/>
      <c r="Y52" s="34"/>
      <c r="Z52" s="34"/>
      <c r="AA52" s="34"/>
      <c r="AB52" s="34"/>
      <c r="AC52" s="34"/>
      <c r="AD52" s="34"/>
      <c r="AE52" s="34"/>
      <c r="AF52" s="34"/>
      <c r="AG52" s="34"/>
    </row>
    <row r="53" spans="1:33" x14ac:dyDescent="0.25">
      <c r="A53" s="18"/>
      <c r="B53" s="19"/>
      <c r="C53" s="18"/>
      <c r="D53" s="18"/>
      <c r="E53" s="18"/>
      <c r="F53" s="53"/>
      <c r="G53" s="53"/>
      <c r="H53" s="18"/>
      <c r="I53" s="11" t="str">
        <f>LEFT(Tabel1[[#This Row],[Ruumi tüüp (TALO Tüüpruumide nimestik)]],2)</f>
        <v/>
      </c>
      <c r="J53" s="22"/>
      <c r="K53" s="18"/>
      <c r="L53" s="11" t="str">
        <f>IFERROR(VLOOKUP(Tabel1[[#This Row],[Üürnik]],'Lepingu lisa'!$AW$3:$AX$22,2,FALSE),"")</f>
        <v/>
      </c>
      <c r="M53" s="11" t="str">
        <f>IFERROR(VLOOKUP(Tabel1[[#This Row],[Jaotus]],Tabelid!L:M,2,FALSE),"")</f>
        <v/>
      </c>
      <c r="N53" s="66"/>
      <c r="O53" s="34"/>
      <c r="P53" s="34"/>
      <c r="Q53" s="34"/>
      <c r="R53" s="34"/>
      <c r="S53" s="34"/>
      <c r="T53" s="34"/>
      <c r="U53" s="34"/>
      <c r="V53" s="34"/>
      <c r="W53" s="34"/>
      <c r="X53" s="34"/>
      <c r="Y53" s="34"/>
      <c r="Z53" s="34"/>
      <c r="AA53" s="34"/>
      <c r="AB53" s="34"/>
      <c r="AC53" s="34"/>
      <c r="AD53" s="34"/>
      <c r="AE53" s="34"/>
      <c r="AF53" s="34"/>
      <c r="AG53" s="34"/>
    </row>
    <row r="54" spans="1:33" x14ac:dyDescent="0.25">
      <c r="A54" s="18"/>
      <c r="B54" s="19"/>
      <c r="C54" s="18"/>
      <c r="D54" s="18"/>
      <c r="E54" s="18"/>
      <c r="F54" s="53"/>
      <c r="G54" s="53"/>
      <c r="H54" s="18"/>
      <c r="I54" s="11" t="str">
        <f>LEFT(Tabel1[[#This Row],[Ruumi tüüp (TALO Tüüpruumide nimestik)]],2)</f>
        <v/>
      </c>
      <c r="J54" s="22"/>
      <c r="K54" s="18"/>
      <c r="L54" s="11" t="str">
        <f>IFERROR(VLOOKUP(Tabel1[[#This Row],[Üürnik]],'Lepingu lisa'!$AW$3:$AX$22,2,FALSE),"")</f>
        <v/>
      </c>
      <c r="M54" s="11" t="str">
        <f>IFERROR(VLOOKUP(Tabel1[[#This Row],[Jaotus]],Tabelid!L:M,2,FALSE),"")</f>
        <v/>
      </c>
      <c r="N54" s="66"/>
      <c r="O54" s="34"/>
      <c r="P54" s="34"/>
      <c r="Q54" s="34"/>
      <c r="R54" s="34"/>
      <c r="S54" s="34"/>
      <c r="T54" s="34"/>
      <c r="U54" s="34"/>
      <c r="V54" s="34"/>
      <c r="W54" s="34"/>
      <c r="X54" s="34"/>
      <c r="Y54" s="34"/>
      <c r="Z54" s="34"/>
      <c r="AA54" s="34"/>
      <c r="AB54" s="34"/>
      <c r="AC54" s="34"/>
      <c r="AD54" s="34"/>
      <c r="AE54" s="34"/>
      <c r="AF54" s="34"/>
      <c r="AG54" s="34"/>
    </row>
    <row r="55" spans="1:33" x14ac:dyDescent="0.25">
      <c r="A55" s="18"/>
      <c r="B55" s="19"/>
      <c r="C55" s="18"/>
      <c r="D55" s="18"/>
      <c r="E55" s="18"/>
      <c r="F55" s="53"/>
      <c r="G55" s="53"/>
      <c r="H55" s="18"/>
      <c r="I55" s="11" t="str">
        <f>LEFT(Tabel1[[#This Row],[Ruumi tüüp (TALO Tüüpruumide nimestik)]],2)</f>
        <v/>
      </c>
      <c r="J55" s="22"/>
      <c r="K55" s="18"/>
      <c r="L55" s="11" t="str">
        <f>IFERROR(VLOOKUP(Tabel1[[#This Row],[Üürnik]],'Lepingu lisa'!$AW$3:$AX$22,2,FALSE),"")</f>
        <v/>
      </c>
      <c r="M55" s="11" t="str">
        <f>IFERROR(VLOOKUP(Tabel1[[#This Row],[Jaotus]],Tabelid!L:M,2,FALSE),"")</f>
        <v/>
      </c>
      <c r="N55" s="66"/>
      <c r="O55" s="34"/>
      <c r="P55" s="34"/>
      <c r="Q55" s="34"/>
      <c r="R55" s="34"/>
      <c r="S55" s="34"/>
      <c r="T55" s="34"/>
      <c r="U55" s="34"/>
      <c r="V55" s="34"/>
      <c r="W55" s="34"/>
      <c r="X55" s="34"/>
      <c r="Y55" s="34"/>
      <c r="Z55" s="34"/>
      <c r="AA55" s="34"/>
      <c r="AB55" s="34"/>
      <c r="AC55" s="34"/>
      <c r="AD55" s="34"/>
      <c r="AE55" s="34"/>
      <c r="AF55" s="34"/>
      <c r="AG55" s="34"/>
    </row>
    <row r="56" spans="1:33" x14ac:dyDescent="0.25">
      <c r="A56" s="18"/>
      <c r="B56" s="19"/>
      <c r="C56" s="18"/>
      <c r="D56" s="18"/>
      <c r="E56" s="18"/>
      <c r="F56" s="53"/>
      <c r="G56" s="53"/>
      <c r="H56" s="18"/>
      <c r="I56" s="11" t="str">
        <f>LEFT(Tabel1[[#This Row],[Ruumi tüüp (TALO Tüüpruumide nimestik)]],2)</f>
        <v/>
      </c>
      <c r="J56" s="22"/>
      <c r="K56" s="18"/>
      <c r="L56" s="11" t="str">
        <f>IFERROR(VLOOKUP(Tabel1[[#This Row],[Üürnik]],'Lepingu lisa'!$AW$3:$AX$22,2,FALSE),"")</f>
        <v/>
      </c>
      <c r="M56" s="11" t="str">
        <f>IFERROR(VLOOKUP(Tabel1[[#This Row],[Jaotus]],Tabelid!L:M,2,FALSE),"")</f>
        <v/>
      </c>
      <c r="N56" s="66"/>
      <c r="O56" s="34"/>
      <c r="P56" s="34"/>
      <c r="Q56" s="34"/>
      <c r="R56" s="34"/>
      <c r="S56" s="34"/>
      <c r="T56" s="34"/>
      <c r="U56" s="34"/>
      <c r="V56" s="34"/>
      <c r="W56" s="34"/>
      <c r="X56" s="34"/>
      <c r="Y56" s="34"/>
      <c r="Z56" s="34"/>
      <c r="AA56" s="34"/>
      <c r="AB56" s="34"/>
      <c r="AC56" s="34"/>
      <c r="AD56" s="34"/>
      <c r="AE56" s="34"/>
      <c r="AF56" s="34"/>
      <c r="AG56" s="34"/>
    </row>
    <row r="57" spans="1:33" x14ac:dyDescent="0.25">
      <c r="A57" s="18"/>
      <c r="B57" s="19"/>
      <c r="C57" s="18"/>
      <c r="D57" s="18"/>
      <c r="E57" s="18"/>
      <c r="F57" s="53"/>
      <c r="G57" s="53"/>
      <c r="H57" s="18"/>
      <c r="I57" s="11" t="str">
        <f>LEFT(Tabel1[[#This Row],[Ruumi tüüp (TALO Tüüpruumide nimestik)]],2)</f>
        <v/>
      </c>
      <c r="J57" s="22"/>
      <c r="K57" s="18"/>
      <c r="L57" s="11" t="str">
        <f>IFERROR(VLOOKUP(Tabel1[[#This Row],[Üürnik]],'Lepingu lisa'!$AW$3:$AX$22,2,FALSE),"")</f>
        <v/>
      </c>
      <c r="M57" s="11" t="str">
        <f>IFERROR(VLOOKUP(Tabel1[[#This Row],[Jaotus]],Tabelid!L:M,2,FALSE),"")</f>
        <v/>
      </c>
      <c r="N57" s="66"/>
      <c r="O57" s="34"/>
      <c r="P57" s="34"/>
      <c r="Q57" s="34"/>
      <c r="R57" s="34"/>
      <c r="S57" s="34"/>
      <c r="T57" s="34"/>
      <c r="U57" s="34"/>
      <c r="V57" s="34"/>
      <c r="W57" s="34"/>
      <c r="X57" s="34"/>
      <c r="Y57" s="34"/>
      <c r="Z57" s="34"/>
      <c r="AA57" s="34"/>
      <c r="AB57" s="34"/>
      <c r="AC57" s="34"/>
      <c r="AD57" s="34"/>
      <c r="AE57" s="34"/>
      <c r="AF57" s="34"/>
      <c r="AG57" s="34"/>
    </row>
    <row r="58" spans="1:33" x14ac:dyDescent="0.25">
      <c r="A58" s="18"/>
      <c r="B58" s="19"/>
      <c r="C58" s="18"/>
      <c r="D58" s="18"/>
      <c r="E58" s="18"/>
      <c r="F58" s="53"/>
      <c r="G58" s="53"/>
      <c r="H58" s="18"/>
      <c r="I58" s="11" t="str">
        <f>LEFT(Tabel1[[#This Row],[Ruumi tüüp (TALO Tüüpruumide nimestik)]],2)</f>
        <v/>
      </c>
      <c r="J58" s="22"/>
      <c r="K58" s="18"/>
      <c r="L58" s="11" t="str">
        <f>IFERROR(VLOOKUP(Tabel1[[#This Row],[Üürnik]],'Lepingu lisa'!$AW$3:$AX$22,2,FALSE),"")</f>
        <v/>
      </c>
      <c r="M58" s="11" t="str">
        <f>IFERROR(VLOOKUP(Tabel1[[#This Row],[Jaotus]],Tabelid!L:M,2,FALSE),"")</f>
        <v/>
      </c>
      <c r="N58" s="66"/>
      <c r="O58" s="34"/>
      <c r="P58" s="34"/>
      <c r="Q58" s="34"/>
      <c r="R58" s="34"/>
      <c r="S58" s="34"/>
      <c r="T58" s="34"/>
      <c r="U58" s="34"/>
      <c r="V58" s="34"/>
      <c r="W58" s="34"/>
      <c r="X58" s="34"/>
      <c r="Y58" s="34"/>
      <c r="Z58" s="34"/>
      <c r="AA58" s="34"/>
      <c r="AB58" s="34"/>
      <c r="AC58" s="34"/>
      <c r="AD58" s="34"/>
      <c r="AE58" s="34"/>
      <c r="AF58" s="34"/>
      <c r="AG58" s="34"/>
    </row>
    <row r="59" spans="1:33" x14ac:dyDescent="0.25">
      <c r="A59" s="18"/>
      <c r="B59" s="19"/>
      <c r="C59" s="18"/>
      <c r="D59" s="18"/>
      <c r="E59" s="18"/>
      <c r="F59" s="53"/>
      <c r="G59" s="53"/>
      <c r="H59" s="18"/>
      <c r="I59" s="11" t="str">
        <f>LEFT(Tabel1[[#This Row],[Ruumi tüüp (TALO Tüüpruumide nimestik)]],2)</f>
        <v/>
      </c>
      <c r="J59" s="22"/>
      <c r="K59" s="18"/>
      <c r="L59" s="11" t="str">
        <f>IFERROR(VLOOKUP(Tabel1[[#This Row],[Üürnik]],'Lepingu lisa'!$AW$3:$AX$22,2,FALSE),"")</f>
        <v/>
      </c>
      <c r="M59" s="11" t="str">
        <f>IFERROR(VLOOKUP(Tabel1[[#This Row],[Jaotus]],Tabelid!L:M,2,FALSE),"")</f>
        <v/>
      </c>
      <c r="N59" s="66"/>
      <c r="O59" s="34"/>
      <c r="P59" s="34"/>
      <c r="Q59" s="34"/>
      <c r="R59" s="34"/>
      <c r="S59" s="34"/>
      <c r="T59" s="34"/>
      <c r="U59" s="34"/>
      <c r="V59" s="34"/>
      <c r="W59" s="34"/>
      <c r="X59" s="34"/>
      <c r="Y59" s="34"/>
      <c r="Z59" s="34"/>
      <c r="AA59" s="34"/>
      <c r="AB59" s="34"/>
      <c r="AC59" s="34"/>
      <c r="AD59" s="34"/>
      <c r="AE59" s="34"/>
      <c r="AF59" s="34"/>
      <c r="AG59" s="34"/>
    </row>
    <row r="60" spans="1:33" x14ac:dyDescent="0.25">
      <c r="A60" s="18"/>
      <c r="B60" s="19"/>
      <c r="C60" s="18"/>
      <c r="D60" s="18"/>
      <c r="E60" s="18"/>
      <c r="F60" s="53"/>
      <c r="G60" s="53"/>
      <c r="H60" s="18"/>
      <c r="I60" s="11" t="str">
        <f>LEFT(Tabel1[[#This Row],[Ruumi tüüp (TALO Tüüpruumide nimestik)]],2)</f>
        <v/>
      </c>
      <c r="J60" s="22"/>
      <c r="K60" s="18"/>
      <c r="L60" s="11" t="str">
        <f>IFERROR(VLOOKUP(Tabel1[[#This Row],[Üürnik]],'Lepingu lisa'!$AW$3:$AX$22,2,FALSE),"")</f>
        <v/>
      </c>
      <c r="M60" s="11" t="str">
        <f>IFERROR(VLOOKUP(Tabel1[[#This Row],[Jaotus]],Tabelid!L:M,2,FALSE),"")</f>
        <v/>
      </c>
      <c r="N60" s="66"/>
      <c r="O60" s="34"/>
      <c r="P60" s="34"/>
      <c r="Q60" s="34"/>
      <c r="R60" s="34"/>
      <c r="S60" s="34"/>
      <c r="T60" s="34"/>
      <c r="U60" s="34"/>
      <c r="V60" s="34"/>
      <c r="W60" s="34"/>
      <c r="X60" s="34"/>
      <c r="Y60" s="34"/>
      <c r="Z60" s="34"/>
      <c r="AA60" s="34"/>
      <c r="AB60" s="34"/>
      <c r="AC60" s="34"/>
      <c r="AD60" s="34"/>
      <c r="AE60" s="34"/>
      <c r="AF60" s="34"/>
      <c r="AG60" s="34"/>
    </row>
    <row r="61" spans="1:33" x14ac:dyDescent="0.25">
      <c r="A61" s="18"/>
      <c r="B61" s="19"/>
      <c r="C61" s="18"/>
      <c r="D61" s="18"/>
      <c r="E61" s="18"/>
      <c r="F61" s="53"/>
      <c r="G61" s="53"/>
      <c r="H61" s="18"/>
      <c r="I61" s="11" t="str">
        <f>LEFT(Tabel1[[#This Row],[Ruumi tüüp (TALO Tüüpruumide nimestik)]],2)</f>
        <v/>
      </c>
      <c r="J61" s="22"/>
      <c r="K61" s="18"/>
      <c r="L61" s="11" t="str">
        <f>IFERROR(VLOOKUP(Tabel1[[#This Row],[Üürnik]],'Lepingu lisa'!$AW$3:$AX$22,2,FALSE),"")</f>
        <v/>
      </c>
      <c r="M61" s="11" t="str">
        <f>IFERROR(VLOOKUP(Tabel1[[#This Row],[Jaotus]],Tabelid!L:M,2,FALSE),"")</f>
        <v/>
      </c>
      <c r="N61" s="66"/>
      <c r="O61" s="34"/>
      <c r="P61" s="34"/>
      <c r="Q61" s="34"/>
      <c r="R61" s="34"/>
      <c r="S61" s="34"/>
      <c r="T61" s="34"/>
      <c r="U61" s="34"/>
      <c r="V61" s="34"/>
      <c r="W61" s="34"/>
      <c r="X61" s="34"/>
      <c r="Y61" s="34"/>
      <c r="Z61" s="34"/>
      <c r="AA61" s="34"/>
      <c r="AB61" s="34"/>
      <c r="AC61" s="34"/>
      <c r="AD61" s="34"/>
      <c r="AE61" s="34"/>
      <c r="AF61" s="34"/>
      <c r="AG61" s="34"/>
    </row>
    <row r="62" spans="1:33" x14ac:dyDescent="0.25">
      <c r="A62" s="18"/>
      <c r="B62" s="19"/>
      <c r="C62" s="18"/>
      <c r="D62" s="18"/>
      <c r="E62" s="18"/>
      <c r="F62" s="53"/>
      <c r="G62" s="53"/>
      <c r="H62" s="18"/>
      <c r="I62" s="11" t="str">
        <f>LEFT(Tabel1[[#This Row],[Ruumi tüüp (TALO Tüüpruumide nimestik)]],2)</f>
        <v/>
      </c>
      <c r="J62" s="22"/>
      <c r="K62" s="18"/>
      <c r="L62" s="11" t="str">
        <f>IFERROR(VLOOKUP(Tabel1[[#This Row],[Üürnik]],'Lepingu lisa'!$AW$3:$AX$22,2,FALSE),"")</f>
        <v/>
      </c>
      <c r="M62" s="11" t="str">
        <f>IFERROR(VLOOKUP(Tabel1[[#This Row],[Jaotus]],Tabelid!L:M,2,FALSE),"")</f>
        <v/>
      </c>
      <c r="N62" s="66"/>
      <c r="O62" s="34"/>
      <c r="P62" s="34"/>
      <c r="Q62" s="34"/>
      <c r="R62" s="34"/>
      <c r="S62" s="34"/>
      <c r="T62" s="34"/>
      <c r="U62" s="34"/>
      <c r="V62" s="34"/>
      <c r="W62" s="34"/>
      <c r="X62" s="34"/>
      <c r="Y62" s="34"/>
      <c r="Z62" s="34"/>
      <c r="AA62" s="34"/>
      <c r="AB62" s="34"/>
      <c r="AC62" s="34"/>
      <c r="AD62" s="34"/>
      <c r="AE62" s="34"/>
      <c r="AF62" s="34"/>
      <c r="AG62" s="34"/>
    </row>
    <row r="63" spans="1:33" x14ac:dyDescent="0.25">
      <c r="A63" s="18"/>
      <c r="B63" s="19"/>
      <c r="C63" s="18"/>
      <c r="D63" s="18"/>
      <c r="E63" s="18"/>
      <c r="F63" s="53"/>
      <c r="G63" s="53"/>
      <c r="H63" s="18"/>
      <c r="I63" s="11" t="str">
        <f>LEFT(Tabel1[[#This Row],[Ruumi tüüp (TALO Tüüpruumide nimestik)]],2)</f>
        <v/>
      </c>
      <c r="J63" s="22"/>
      <c r="K63" s="18"/>
      <c r="L63" s="11" t="str">
        <f>IFERROR(VLOOKUP(Tabel1[[#This Row],[Üürnik]],'Lepingu lisa'!$AW$3:$AX$22,2,FALSE),"")</f>
        <v/>
      </c>
      <c r="M63" s="11" t="str">
        <f>IFERROR(VLOOKUP(Tabel1[[#This Row],[Jaotus]],Tabelid!L:M,2,FALSE),"")</f>
        <v/>
      </c>
      <c r="N63" s="66"/>
      <c r="O63" s="34"/>
      <c r="P63" s="34"/>
      <c r="Q63" s="34"/>
      <c r="R63" s="34"/>
      <c r="S63" s="34"/>
      <c r="T63" s="34"/>
      <c r="U63" s="34"/>
      <c r="V63" s="34"/>
      <c r="W63" s="34"/>
      <c r="X63" s="34"/>
      <c r="Y63" s="34"/>
      <c r="Z63" s="34"/>
      <c r="AA63" s="34"/>
      <c r="AB63" s="34"/>
      <c r="AC63" s="34"/>
      <c r="AD63" s="34"/>
      <c r="AE63" s="34"/>
      <c r="AF63" s="34"/>
      <c r="AG63" s="34"/>
    </row>
    <row r="64" spans="1:33" x14ac:dyDescent="0.25">
      <c r="A64" s="18"/>
      <c r="B64" s="19"/>
      <c r="C64" s="18"/>
      <c r="D64" s="18"/>
      <c r="E64" s="18"/>
      <c r="F64" s="53"/>
      <c r="G64" s="53"/>
      <c r="H64" s="18"/>
      <c r="I64" s="11" t="str">
        <f>LEFT(Tabel1[[#This Row],[Ruumi tüüp (TALO Tüüpruumide nimestik)]],2)</f>
        <v/>
      </c>
      <c r="J64" s="22"/>
      <c r="K64" s="18"/>
      <c r="L64" s="11" t="str">
        <f>IFERROR(VLOOKUP(Tabel1[[#This Row],[Üürnik]],'Lepingu lisa'!$AW$3:$AX$22,2,FALSE),"")</f>
        <v/>
      </c>
      <c r="M64" s="11" t="str">
        <f>IFERROR(VLOOKUP(Tabel1[[#This Row],[Jaotus]],Tabelid!L:M,2,FALSE),"")</f>
        <v/>
      </c>
      <c r="N64" s="66"/>
      <c r="O64" s="34"/>
      <c r="P64" s="34"/>
      <c r="Q64" s="34"/>
      <c r="R64" s="34"/>
      <c r="S64" s="34"/>
      <c r="T64" s="34"/>
      <c r="U64" s="34"/>
      <c r="V64" s="34"/>
      <c r="W64" s="34"/>
      <c r="X64" s="34"/>
      <c r="Y64" s="34"/>
      <c r="Z64" s="34"/>
      <c r="AA64" s="34"/>
      <c r="AB64" s="34"/>
      <c r="AC64" s="34"/>
      <c r="AD64" s="34"/>
      <c r="AE64" s="34"/>
      <c r="AF64" s="34"/>
      <c r="AG64" s="34"/>
    </row>
    <row r="65" spans="1:33" x14ac:dyDescent="0.25">
      <c r="A65" s="18"/>
      <c r="B65" s="19"/>
      <c r="C65" s="18"/>
      <c r="D65" s="18"/>
      <c r="E65" s="18"/>
      <c r="F65" s="53"/>
      <c r="G65" s="53"/>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66"/>
      <c r="O65" s="34"/>
      <c r="P65" s="34"/>
      <c r="Q65" s="34"/>
      <c r="R65" s="34"/>
      <c r="S65" s="34"/>
      <c r="T65" s="34"/>
      <c r="U65" s="34"/>
      <c r="V65" s="34"/>
      <c r="W65" s="34"/>
      <c r="X65" s="34"/>
      <c r="Y65" s="34"/>
      <c r="Z65" s="34"/>
      <c r="AA65" s="34"/>
      <c r="AB65" s="34"/>
      <c r="AC65" s="34"/>
      <c r="AD65" s="34"/>
      <c r="AE65" s="34"/>
      <c r="AF65" s="34"/>
      <c r="AG65" s="34"/>
    </row>
    <row r="66" spans="1:33" x14ac:dyDescent="0.25">
      <c r="A66" s="18"/>
      <c r="B66" s="19"/>
      <c r="C66" s="18"/>
      <c r="D66" s="18"/>
      <c r="E66" s="18"/>
      <c r="F66" s="53"/>
      <c r="G66" s="53"/>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66"/>
      <c r="O66" s="34"/>
      <c r="P66" s="34"/>
      <c r="Q66" s="34"/>
      <c r="R66" s="34"/>
      <c r="S66" s="34"/>
      <c r="T66" s="34"/>
      <c r="U66" s="34"/>
      <c r="V66" s="34"/>
      <c r="W66" s="34"/>
      <c r="X66" s="34"/>
      <c r="Y66" s="34"/>
      <c r="Z66" s="34"/>
      <c r="AA66" s="34"/>
      <c r="AB66" s="34"/>
      <c r="AC66" s="34"/>
      <c r="AD66" s="34"/>
      <c r="AE66" s="34"/>
      <c r="AF66" s="34"/>
      <c r="AG66" s="34"/>
    </row>
    <row r="67" spans="1:33" x14ac:dyDescent="0.25">
      <c r="A67" s="18"/>
      <c r="B67" s="19"/>
      <c r="C67" s="18"/>
      <c r="D67" s="18"/>
      <c r="E67" s="18"/>
      <c r="F67" s="53"/>
      <c r="G67" s="53"/>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66"/>
      <c r="O67" s="34"/>
      <c r="P67" s="34"/>
      <c r="Q67" s="34"/>
      <c r="R67" s="34"/>
      <c r="S67" s="34"/>
      <c r="T67" s="34"/>
      <c r="U67" s="34"/>
      <c r="V67" s="34"/>
      <c r="W67" s="34"/>
      <c r="X67" s="34"/>
      <c r="Y67" s="34"/>
      <c r="Z67" s="34"/>
      <c r="AA67" s="34"/>
      <c r="AB67" s="34"/>
      <c r="AC67" s="34"/>
      <c r="AD67" s="34"/>
      <c r="AE67" s="34"/>
      <c r="AF67" s="34"/>
      <c r="AG67" s="34"/>
    </row>
    <row r="68" spans="1:33" x14ac:dyDescent="0.25">
      <c r="A68" s="18"/>
      <c r="B68" s="19"/>
      <c r="C68" s="18"/>
      <c r="D68" s="18"/>
      <c r="E68" s="18"/>
      <c r="F68" s="53"/>
      <c r="G68" s="53"/>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66"/>
      <c r="O68" s="34"/>
      <c r="P68" s="34"/>
      <c r="Q68" s="34"/>
      <c r="R68" s="34"/>
      <c r="S68" s="34"/>
      <c r="T68" s="34"/>
      <c r="U68" s="34"/>
      <c r="V68" s="34"/>
      <c r="W68" s="34"/>
      <c r="X68" s="34"/>
      <c r="Y68" s="34"/>
      <c r="Z68" s="34"/>
      <c r="AA68" s="34"/>
      <c r="AB68" s="34"/>
      <c r="AC68" s="34"/>
      <c r="AD68" s="34"/>
      <c r="AE68" s="34"/>
      <c r="AF68" s="34"/>
      <c r="AG68" s="34"/>
    </row>
    <row r="69" spans="1:33" x14ac:dyDescent="0.25">
      <c r="A69" s="18"/>
      <c r="B69" s="19"/>
      <c r="C69" s="18"/>
      <c r="D69" s="18"/>
      <c r="E69" s="18"/>
      <c r="F69" s="53"/>
      <c r="G69" s="53"/>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66"/>
      <c r="O69" s="34"/>
      <c r="P69" s="34"/>
      <c r="Q69" s="34"/>
      <c r="R69" s="34"/>
      <c r="S69" s="34"/>
      <c r="T69" s="34"/>
      <c r="U69" s="34"/>
      <c r="V69" s="34"/>
      <c r="W69" s="34"/>
      <c r="X69" s="34"/>
      <c r="Y69" s="34"/>
      <c r="Z69" s="34"/>
      <c r="AA69" s="34"/>
      <c r="AB69" s="34"/>
      <c r="AC69" s="34"/>
      <c r="AD69" s="34"/>
      <c r="AE69" s="34"/>
      <c r="AF69" s="34"/>
      <c r="AG69" s="34"/>
    </row>
    <row r="70" spans="1:33" x14ac:dyDescent="0.25">
      <c r="A70" s="18"/>
      <c r="B70" s="19"/>
      <c r="C70" s="18"/>
      <c r="D70" s="18"/>
      <c r="E70" s="18"/>
      <c r="F70" s="53"/>
      <c r="G70" s="53"/>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66"/>
      <c r="O70" s="34"/>
      <c r="P70" s="34"/>
      <c r="Q70" s="34"/>
      <c r="R70" s="34"/>
      <c r="S70" s="34"/>
      <c r="T70" s="34"/>
      <c r="U70" s="34"/>
      <c r="V70" s="34"/>
      <c r="W70" s="34"/>
      <c r="X70" s="34"/>
      <c r="Y70" s="34"/>
      <c r="Z70" s="34"/>
      <c r="AA70" s="34"/>
      <c r="AB70" s="34"/>
      <c r="AC70" s="34"/>
      <c r="AD70" s="34"/>
      <c r="AE70" s="34"/>
      <c r="AF70" s="34"/>
      <c r="AG70" s="34"/>
    </row>
    <row r="71" spans="1:33" x14ac:dyDescent="0.25">
      <c r="A71" s="18"/>
      <c r="B71" s="19"/>
      <c r="C71" s="18"/>
      <c r="D71" s="18"/>
      <c r="E71" s="18"/>
      <c r="F71" s="53"/>
      <c r="G71" s="53"/>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66"/>
      <c r="O71" s="34"/>
      <c r="P71" s="34"/>
      <c r="Q71" s="34"/>
      <c r="R71" s="34"/>
      <c r="S71" s="34"/>
      <c r="T71" s="34"/>
      <c r="U71" s="34"/>
      <c r="V71" s="34"/>
      <c r="W71" s="34"/>
      <c r="X71" s="34"/>
      <c r="Y71" s="34"/>
      <c r="Z71" s="34"/>
      <c r="AA71" s="34"/>
      <c r="AB71" s="34"/>
      <c r="AC71" s="34"/>
      <c r="AD71" s="34"/>
      <c r="AE71" s="34"/>
      <c r="AF71" s="34"/>
      <c r="AG71" s="34"/>
    </row>
    <row r="72" spans="1:33" x14ac:dyDescent="0.25">
      <c r="A72" s="18"/>
      <c r="B72" s="19"/>
      <c r="C72" s="18"/>
      <c r="D72" s="18"/>
      <c r="E72" s="18"/>
      <c r="F72" s="53"/>
      <c r="G72" s="53"/>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66"/>
      <c r="O72" s="34"/>
      <c r="P72" s="34"/>
      <c r="Q72" s="34"/>
      <c r="R72" s="34"/>
      <c r="S72" s="34"/>
      <c r="T72" s="34"/>
      <c r="U72" s="34"/>
      <c r="V72" s="34"/>
      <c r="W72" s="34"/>
      <c r="X72" s="34"/>
      <c r="Y72" s="34"/>
      <c r="Z72" s="34"/>
      <c r="AA72" s="34"/>
      <c r="AB72" s="34"/>
      <c r="AC72" s="34"/>
      <c r="AD72" s="34"/>
      <c r="AE72" s="34"/>
      <c r="AF72" s="34"/>
      <c r="AG72" s="34"/>
    </row>
    <row r="73" spans="1:33" x14ac:dyDescent="0.25">
      <c r="A73" s="18"/>
      <c r="B73" s="19"/>
      <c r="C73" s="18"/>
      <c r="D73" s="18"/>
      <c r="E73" s="18"/>
      <c r="F73" s="53"/>
      <c r="G73" s="53"/>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66"/>
      <c r="O73" s="34"/>
      <c r="P73" s="34"/>
      <c r="Q73" s="34"/>
      <c r="R73" s="34"/>
      <c r="S73" s="34"/>
      <c r="T73" s="34"/>
      <c r="U73" s="34"/>
      <c r="V73" s="34"/>
      <c r="W73" s="34"/>
      <c r="X73" s="34"/>
      <c r="Y73" s="34"/>
      <c r="Z73" s="34"/>
      <c r="AA73" s="34"/>
      <c r="AB73" s="34"/>
      <c r="AC73" s="34"/>
      <c r="AD73" s="34"/>
      <c r="AE73" s="34"/>
      <c r="AF73" s="34"/>
      <c r="AG73" s="34"/>
    </row>
    <row r="74" spans="1:33" x14ac:dyDescent="0.25">
      <c r="A74" s="18"/>
      <c r="B74" s="19"/>
      <c r="C74" s="18"/>
      <c r="D74" s="18"/>
      <c r="E74" s="18"/>
      <c r="F74" s="53"/>
      <c r="G74" s="53"/>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66"/>
      <c r="O74" s="34"/>
      <c r="P74" s="34"/>
      <c r="Q74" s="34"/>
      <c r="R74" s="34"/>
      <c r="S74" s="34"/>
      <c r="T74" s="34"/>
      <c r="U74" s="34"/>
      <c r="V74" s="34"/>
      <c r="W74" s="34"/>
      <c r="X74" s="34"/>
      <c r="Y74" s="34"/>
      <c r="Z74" s="34"/>
      <c r="AA74" s="34"/>
      <c r="AB74" s="34"/>
      <c r="AC74" s="34"/>
      <c r="AD74" s="34"/>
      <c r="AE74" s="34"/>
      <c r="AF74" s="34"/>
      <c r="AG74" s="34"/>
    </row>
    <row r="75" spans="1:33" x14ac:dyDescent="0.25">
      <c r="A75" s="18"/>
      <c r="B75" s="19"/>
      <c r="C75" s="18"/>
      <c r="D75" s="18"/>
      <c r="E75" s="18"/>
      <c r="F75" s="53"/>
      <c r="G75" s="53"/>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66"/>
      <c r="O75" s="34"/>
      <c r="P75" s="34"/>
      <c r="Q75" s="34"/>
      <c r="R75" s="34"/>
      <c r="S75" s="34"/>
      <c r="T75" s="34"/>
      <c r="U75" s="34"/>
      <c r="V75" s="34"/>
      <c r="W75" s="34"/>
      <c r="X75" s="34"/>
      <c r="Y75" s="34"/>
      <c r="Z75" s="34"/>
      <c r="AA75" s="34"/>
      <c r="AB75" s="34"/>
      <c r="AC75" s="34"/>
      <c r="AD75" s="34"/>
      <c r="AE75" s="34"/>
      <c r="AF75" s="34"/>
      <c r="AG75" s="34"/>
    </row>
    <row r="76" spans="1:33" x14ac:dyDescent="0.25">
      <c r="A76" s="18"/>
      <c r="B76" s="19"/>
      <c r="C76" s="18"/>
      <c r="D76" s="18"/>
      <c r="E76" s="18"/>
      <c r="F76" s="53"/>
      <c r="G76" s="53"/>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66"/>
      <c r="O76" s="34"/>
      <c r="P76" s="34"/>
      <c r="Q76" s="34"/>
      <c r="R76" s="34"/>
      <c r="S76" s="34"/>
      <c r="T76" s="34"/>
      <c r="U76" s="34"/>
      <c r="V76" s="34"/>
      <c r="W76" s="34"/>
      <c r="X76" s="34"/>
      <c r="Y76" s="34"/>
      <c r="Z76" s="34"/>
      <c r="AA76" s="34"/>
      <c r="AB76" s="34"/>
      <c r="AC76" s="34"/>
      <c r="AD76" s="34"/>
      <c r="AE76" s="34"/>
      <c r="AF76" s="34"/>
      <c r="AG76" s="34"/>
    </row>
    <row r="77" spans="1:33" x14ac:dyDescent="0.25">
      <c r="A77" s="18"/>
      <c r="B77" s="19"/>
      <c r="C77" s="18"/>
      <c r="D77" s="18"/>
      <c r="E77" s="18"/>
      <c r="F77" s="53"/>
      <c r="G77" s="53"/>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66"/>
      <c r="O77" s="34"/>
      <c r="P77" s="34"/>
      <c r="Q77" s="34"/>
      <c r="R77" s="34"/>
      <c r="S77" s="34"/>
      <c r="T77" s="34"/>
      <c r="U77" s="34"/>
      <c r="V77" s="34"/>
      <c r="W77" s="34"/>
      <c r="X77" s="34"/>
      <c r="Y77" s="34"/>
      <c r="Z77" s="34"/>
      <c r="AA77" s="34"/>
      <c r="AB77" s="34"/>
      <c r="AC77" s="34"/>
      <c r="AD77" s="34"/>
      <c r="AE77" s="34"/>
      <c r="AF77" s="34"/>
      <c r="AG77" s="34"/>
    </row>
    <row r="78" spans="1:33" x14ac:dyDescent="0.25">
      <c r="A78" s="18"/>
      <c r="B78" s="19"/>
      <c r="C78" s="18"/>
      <c r="D78" s="18"/>
      <c r="E78" s="18"/>
      <c r="F78" s="53"/>
      <c r="G78" s="53"/>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66"/>
      <c r="O78" s="34"/>
      <c r="P78" s="34"/>
      <c r="Q78" s="34"/>
      <c r="R78" s="34"/>
      <c r="S78" s="34"/>
      <c r="T78" s="34"/>
      <c r="U78" s="34"/>
      <c r="V78" s="34"/>
      <c r="W78" s="34"/>
      <c r="X78" s="34"/>
      <c r="Y78" s="34"/>
      <c r="Z78" s="34"/>
      <c r="AA78" s="34"/>
      <c r="AB78" s="34"/>
      <c r="AC78" s="34"/>
      <c r="AD78" s="34"/>
      <c r="AE78" s="34"/>
      <c r="AF78" s="34"/>
      <c r="AG78" s="34"/>
    </row>
    <row r="79" spans="1:33" x14ac:dyDescent="0.25">
      <c r="A79" s="18"/>
      <c r="B79" s="19"/>
      <c r="C79" s="18"/>
      <c r="D79" s="18"/>
      <c r="E79" s="18"/>
      <c r="F79" s="53"/>
      <c r="G79" s="53"/>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66"/>
      <c r="O79" s="34"/>
      <c r="P79" s="34"/>
      <c r="Q79" s="34"/>
      <c r="R79" s="34"/>
      <c r="S79" s="34"/>
      <c r="T79" s="34"/>
      <c r="U79" s="34"/>
      <c r="V79" s="34"/>
      <c r="W79" s="34"/>
      <c r="X79" s="34"/>
      <c r="Y79" s="34"/>
      <c r="Z79" s="34"/>
      <c r="AA79" s="34"/>
      <c r="AB79" s="34"/>
      <c r="AC79" s="34"/>
      <c r="AD79" s="34"/>
      <c r="AE79" s="34"/>
      <c r="AF79" s="34"/>
      <c r="AG79" s="34"/>
    </row>
    <row r="80" spans="1:33" x14ac:dyDescent="0.25">
      <c r="A80" s="18"/>
      <c r="B80" s="19"/>
      <c r="C80" s="18"/>
      <c r="D80" s="18"/>
      <c r="E80" s="18"/>
      <c r="F80" s="53"/>
      <c r="G80" s="53"/>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66"/>
      <c r="O80" s="34"/>
      <c r="P80" s="34"/>
      <c r="Q80" s="34"/>
      <c r="R80" s="34"/>
      <c r="S80" s="34"/>
      <c r="T80" s="34"/>
      <c r="U80" s="34"/>
      <c r="V80" s="34"/>
      <c r="W80" s="34"/>
      <c r="X80" s="34"/>
      <c r="Y80" s="34"/>
      <c r="Z80" s="34"/>
      <c r="AA80" s="34"/>
      <c r="AB80" s="34"/>
      <c r="AC80" s="34"/>
      <c r="AD80" s="34"/>
      <c r="AE80" s="34"/>
      <c r="AF80" s="34"/>
      <c r="AG80" s="34"/>
    </row>
    <row r="81" spans="1:33" x14ac:dyDescent="0.25">
      <c r="A81" s="18"/>
      <c r="B81" s="19"/>
      <c r="C81" s="18"/>
      <c r="D81" s="18"/>
      <c r="E81" s="18"/>
      <c r="F81" s="53"/>
      <c r="G81" s="53"/>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66"/>
      <c r="O81" s="34"/>
      <c r="P81" s="34"/>
      <c r="Q81" s="34"/>
      <c r="R81" s="34"/>
      <c r="S81" s="34"/>
      <c r="T81" s="34"/>
      <c r="U81" s="34"/>
      <c r="V81" s="34"/>
      <c r="W81" s="34"/>
      <c r="X81" s="34"/>
      <c r="Y81" s="34"/>
      <c r="Z81" s="34"/>
      <c r="AA81" s="34"/>
      <c r="AB81" s="34"/>
      <c r="AC81" s="34"/>
      <c r="AD81" s="34"/>
      <c r="AE81" s="34"/>
      <c r="AF81" s="34"/>
      <c r="AG81" s="34"/>
    </row>
    <row r="82" spans="1:33" x14ac:dyDescent="0.25">
      <c r="A82" s="18"/>
      <c r="B82" s="19"/>
      <c r="C82" s="18"/>
      <c r="D82" s="18"/>
      <c r="E82" s="18"/>
      <c r="F82" s="53"/>
      <c r="G82" s="53"/>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66"/>
      <c r="O82" s="34"/>
      <c r="P82" s="34"/>
      <c r="Q82" s="34"/>
      <c r="R82" s="34"/>
      <c r="S82" s="34"/>
      <c r="T82" s="34"/>
      <c r="U82" s="34"/>
      <c r="V82" s="34"/>
      <c r="W82" s="34"/>
      <c r="X82" s="34"/>
      <c r="Y82" s="34"/>
      <c r="Z82" s="34"/>
      <c r="AA82" s="34"/>
      <c r="AB82" s="34"/>
      <c r="AC82" s="34"/>
      <c r="AD82" s="34"/>
      <c r="AE82" s="34"/>
      <c r="AF82" s="34"/>
      <c r="AG82" s="34"/>
    </row>
    <row r="83" spans="1:33" x14ac:dyDescent="0.25">
      <c r="A83" s="18"/>
      <c r="B83" s="19"/>
      <c r="C83" s="18"/>
      <c r="D83" s="18"/>
      <c r="E83" s="18"/>
      <c r="F83" s="53"/>
      <c r="G83" s="53"/>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66"/>
      <c r="O83" s="34"/>
      <c r="P83" s="34"/>
      <c r="Q83" s="34"/>
      <c r="R83" s="34"/>
      <c r="S83" s="34"/>
      <c r="T83" s="34"/>
      <c r="U83" s="34"/>
      <c r="V83" s="34"/>
      <c r="W83" s="34"/>
      <c r="X83" s="34"/>
      <c r="Y83" s="34"/>
      <c r="Z83" s="34"/>
      <c r="AA83" s="34"/>
      <c r="AB83" s="34"/>
      <c r="AC83" s="34"/>
      <c r="AD83" s="34"/>
      <c r="AE83" s="34"/>
      <c r="AF83" s="34"/>
      <c r="AG83" s="34"/>
    </row>
    <row r="84" spans="1:33" x14ac:dyDescent="0.25">
      <c r="A84" s="18"/>
      <c r="B84" s="19"/>
      <c r="C84" s="18"/>
      <c r="D84" s="18"/>
      <c r="E84" s="18"/>
      <c r="F84" s="53"/>
      <c r="G84" s="53"/>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66"/>
      <c r="O84" s="34"/>
      <c r="P84" s="34"/>
      <c r="Q84" s="34"/>
      <c r="R84" s="34"/>
      <c r="S84" s="34"/>
      <c r="T84" s="34"/>
      <c r="U84" s="34"/>
      <c r="V84" s="34"/>
      <c r="W84" s="34"/>
      <c r="X84" s="34"/>
      <c r="Y84" s="34"/>
      <c r="Z84" s="34"/>
      <c r="AA84" s="34"/>
      <c r="AB84" s="34"/>
      <c r="AC84" s="34"/>
      <c r="AD84" s="34"/>
      <c r="AE84" s="34"/>
      <c r="AF84" s="34"/>
      <c r="AG84" s="34"/>
    </row>
    <row r="85" spans="1:33" x14ac:dyDescent="0.25">
      <c r="A85" s="18"/>
      <c r="B85" s="19"/>
      <c r="C85" s="18"/>
      <c r="D85" s="18"/>
      <c r="E85" s="18"/>
      <c r="F85" s="53"/>
      <c r="G85" s="53"/>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66"/>
      <c r="O85" s="34"/>
      <c r="P85" s="34"/>
      <c r="Q85" s="34"/>
      <c r="R85" s="34"/>
      <c r="S85" s="34"/>
      <c r="T85" s="34"/>
      <c r="U85" s="34"/>
      <c r="V85" s="34"/>
      <c r="W85" s="34"/>
      <c r="X85" s="34"/>
      <c r="Y85" s="34"/>
      <c r="Z85" s="34"/>
      <c r="AA85" s="34"/>
      <c r="AB85" s="34"/>
      <c r="AC85" s="34"/>
      <c r="AD85" s="34"/>
      <c r="AE85" s="34"/>
      <c r="AF85" s="34"/>
      <c r="AG85" s="34"/>
    </row>
    <row r="86" spans="1:33" x14ac:dyDescent="0.25">
      <c r="A86" s="18"/>
      <c r="B86" s="19"/>
      <c r="C86" s="18"/>
      <c r="D86" s="18"/>
      <c r="E86" s="18"/>
      <c r="F86" s="53"/>
      <c r="G86" s="53"/>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66"/>
      <c r="O86" s="34"/>
      <c r="P86" s="34"/>
      <c r="Q86" s="34"/>
      <c r="R86" s="34"/>
      <c r="S86" s="34"/>
      <c r="T86" s="34"/>
      <c r="U86" s="34"/>
      <c r="V86" s="34"/>
      <c r="W86" s="34"/>
      <c r="X86" s="34"/>
      <c r="Y86" s="34"/>
      <c r="Z86" s="34"/>
      <c r="AA86" s="34"/>
      <c r="AB86" s="34"/>
      <c r="AC86" s="34"/>
      <c r="AD86" s="34"/>
      <c r="AE86" s="34"/>
      <c r="AF86" s="34"/>
      <c r="AG86" s="34"/>
    </row>
    <row r="87" spans="1:33" x14ac:dyDescent="0.25">
      <c r="A87" s="18"/>
      <c r="B87" s="19"/>
      <c r="C87" s="18"/>
      <c r="D87" s="18"/>
      <c r="E87" s="18"/>
      <c r="F87" s="53"/>
      <c r="G87" s="53"/>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66"/>
      <c r="O87" s="34"/>
      <c r="P87" s="34"/>
      <c r="Q87" s="34"/>
      <c r="R87" s="34"/>
      <c r="S87" s="34"/>
      <c r="T87" s="34"/>
      <c r="U87" s="34"/>
      <c r="V87" s="34"/>
      <c r="W87" s="34"/>
      <c r="X87" s="34"/>
      <c r="Y87" s="34"/>
      <c r="Z87" s="34"/>
      <c r="AA87" s="34"/>
      <c r="AB87" s="34"/>
      <c r="AC87" s="34"/>
      <c r="AD87" s="34"/>
      <c r="AE87" s="34"/>
      <c r="AF87" s="34"/>
      <c r="AG87" s="34"/>
    </row>
    <row r="88" spans="1:33" x14ac:dyDescent="0.25">
      <c r="A88" s="18"/>
      <c r="B88" s="19"/>
      <c r="C88" s="18"/>
      <c r="D88" s="18"/>
      <c r="E88" s="18"/>
      <c r="F88" s="53"/>
      <c r="G88" s="53"/>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66"/>
      <c r="O88" s="34"/>
      <c r="P88" s="34"/>
      <c r="Q88" s="34"/>
      <c r="R88" s="34"/>
      <c r="S88" s="34"/>
      <c r="T88" s="34"/>
      <c r="U88" s="34"/>
      <c r="V88" s="34"/>
      <c r="W88" s="34"/>
      <c r="X88" s="34"/>
      <c r="Y88" s="34"/>
      <c r="Z88" s="34"/>
      <c r="AA88" s="34"/>
      <c r="AB88" s="34"/>
      <c r="AC88" s="34"/>
      <c r="AD88" s="34"/>
      <c r="AE88" s="34"/>
      <c r="AF88" s="34"/>
      <c r="AG88" s="34"/>
    </row>
    <row r="89" spans="1:33" x14ac:dyDescent="0.25">
      <c r="A89" s="18"/>
      <c r="B89" s="19"/>
      <c r="C89" s="18"/>
      <c r="D89" s="18"/>
      <c r="E89" s="18"/>
      <c r="F89" s="53"/>
      <c r="G89" s="53"/>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66"/>
      <c r="O89" s="34"/>
      <c r="P89" s="34"/>
      <c r="Q89" s="34"/>
      <c r="R89" s="34"/>
      <c r="S89" s="34"/>
      <c r="T89" s="34"/>
      <c r="U89" s="34"/>
      <c r="V89" s="34"/>
      <c r="W89" s="34"/>
      <c r="X89" s="34"/>
      <c r="Y89" s="34"/>
      <c r="Z89" s="34"/>
      <c r="AA89" s="34"/>
      <c r="AB89" s="34"/>
      <c r="AC89" s="34"/>
      <c r="AD89" s="34"/>
      <c r="AE89" s="34"/>
      <c r="AF89" s="34"/>
      <c r="AG89" s="34"/>
    </row>
    <row r="90" spans="1:33" x14ac:dyDescent="0.25">
      <c r="A90" s="18"/>
      <c r="B90" s="19"/>
      <c r="C90" s="18"/>
      <c r="D90" s="18"/>
      <c r="E90" s="18"/>
      <c r="F90" s="53"/>
      <c r="G90" s="53"/>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66"/>
      <c r="O90" s="34"/>
      <c r="P90" s="34"/>
      <c r="Q90" s="34"/>
      <c r="R90" s="34"/>
      <c r="S90" s="34"/>
      <c r="T90" s="34"/>
      <c r="U90" s="34"/>
      <c r="V90" s="34"/>
      <c r="W90" s="34"/>
      <c r="X90" s="34"/>
      <c r="Y90" s="34"/>
      <c r="Z90" s="34"/>
      <c r="AA90" s="34"/>
      <c r="AB90" s="34"/>
      <c r="AC90" s="34"/>
      <c r="AD90" s="34"/>
      <c r="AE90" s="34"/>
      <c r="AF90" s="34"/>
      <c r="AG90" s="34"/>
    </row>
    <row r="91" spans="1:33" x14ac:dyDescent="0.25">
      <c r="A91" s="18"/>
      <c r="B91" s="19"/>
      <c r="C91" s="18"/>
      <c r="D91" s="18"/>
      <c r="E91" s="18"/>
      <c r="F91" s="53"/>
      <c r="G91" s="53"/>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66"/>
      <c r="O91" s="34"/>
      <c r="P91" s="34"/>
      <c r="Q91" s="34"/>
      <c r="R91" s="34"/>
      <c r="S91" s="34"/>
      <c r="T91" s="34"/>
      <c r="U91" s="34"/>
      <c r="V91" s="34"/>
      <c r="W91" s="34"/>
      <c r="X91" s="34"/>
      <c r="Y91" s="34"/>
      <c r="Z91" s="34"/>
      <c r="AA91" s="34"/>
      <c r="AB91" s="34"/>
      <c r="AC91" s="34"/>
      <c r="AD91" s="34"/>
      <c r="AE91" s="34"/>
      <c r="AF91" s="34"/>
      <c r="AG91" s="34"/>
    </row>
    <row r="92" spans="1:33" x14ac:dyDescent="0.25">
      <c r="A92" s="18"/>
      <c r="B92" s="19"/>
      <c r="C92" s="18"/>
      <c r="D92" s="18"/>
      <c r="E92" s="18"/>
      <c r="F92" s="53"/>
      <c r="G92" s="53"/>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66"/>
      <c r="O92" s="34"/>
      <c r="P92" s="34"/>
      <c r="Q92" s="34"/>
      <c r="R92" s="34"/>
      <c r="S92" s="34"/>
      <c r="T92" s="34"/>
      <c r="U92" s="34"/>
      <c r="V92" s="34"/>
      <c r="W92" s="34"/>
      <c r="X92" s="34"/>
      <c r="Y92" s="34"/>
      <c r="Z92" s="34"/>
      <c r="AA92" s="34"/>
      <c r="AB92" s="34"/>
      <c r="AC92" s="34"/>
      <c r="AD92" s="34"/>
      <c r="AE92" s="34"/>
      <c r="AF92" s="34"/>
      <c r="AG92" s="34"/>
    </row>
    <row r="93" spans="1:33" x14ac:dyDescent="0.25">
      <c r="A93" s="18"/>
      <c r="B93" s="19"/>
      <c r="C93" s="18"/>
      <c r="D93" s="18"/>
      <c r="E93" s="18"/>
      <c r="F93" s="53"/>
      <c r="G93" s="53"/>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66"/>
      <c r="O93" s="34"/>
      <c r="P93" s="34"/>
      <c r="Q93" s="34"/>
      <c r="R93" s="34"/>
      <c r="S93" s="34"/>
      <c r="T93" s="34"/>
      <c r="U93" s="34"/>
      <c r="V93" s="34"/>
      <c r="W93" s="34"/>
      <c r="X93" s="34"/>
      <c r="Y93" s="34"/>
      <c r="Z93" s="34"/>
      <c r="AA93" s="34"/>
      <c r="AB93" s="34"/>
      <c r="AC93" s="34"/>
      <c r="AD93" s="34"/>
      <c r="AE93" s="34"/>
      <c r="AF93" s="34"/>
      <c r="AG93" s="34"/>
    </row>
    <row r="94" spans="1:33" x14ac:dyDescent="0.25">
      <c r="A94" s="18"/>
      <c r="B94" s="19"/>
      <c r="C94" s="18"/>
      <c r="D94" s="18"/>
      <c r="E94" s="18"/>
      <c r="F94" s="53"/>
      <c r="G94" s="53"/>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66"/>
      <c r="O94" s="34"/>
      <c r="P94" s="34"/>
      <c r="Q94" s="34"/>
      <c r="R94" s="34"/>
      <c r="S94" s="34"/>
      <c r="T94" s="34"/>
      <c r="U94" s="34"/>
      <c r="V94" s="34"/>
      <c r="W94" s="34"/>
      <c r="X94" s="34"/>
      <c r="Y94" s="34"/>
      <c r="Z94" s="34"/>
      <c r="AA94" s="34"/>
      <c r="AB94" s="34"/>
      <c r="AC94" s="34"/>
      <c r="AD94" s="34"/>
      <c r="AE94" s="34"/>
      <c r="AF94" s="34"/>
      <c r="AG94" s="34"/>
    </row>
    <row r="95" spans="1:33" x14ac:dyDescent="0.25">
      <c r="A95" s="18"/>
      <c r="B95" s="19"/>
      <c r="C95" s="18"/>
      <c r="D95" s="18"/>
      <c r="E95" s="18"/>
      <c r="F95" s="53"/>
      <c r="G95" s="53"/>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66"/>
      <c r="O95" s="34"/>
      <c r="P95" s="34"/>
      <c r="Q95" s="34"/>
      <c r="R95" s="34"/>
      <c r="S95" s="34"/>
      <c r="T95" s="34"/>
      <c r="U95" s="34"/>
      <c r="V95" s="34"/>
      <c r="W95" s="34"/>
      <c r="X95" s="34"/>
      <c r="Y95" s="34"/>
      <c r="Z95" s="34"/>
      <c r="AA95" s="34"/>
      <c r="AB95" s="34"/>
      <c r="AC95" s="34"/>
      <c r="AD95" s="34"/>
      <c r="AE95" s="34"/>
      <c r="AF95" s="34"/>
      <c r="AG95" s="34"/>
    </row>
    <row r="96" spans="1:33" x14ac:dyDescent="0.25">
      <c r="A96" s="18"/>
      <c r="B96" s="19"/>
      <c r="C96" s="18"/>
      <c r="D96" s="18"/>
      <c r="E96" s="18"/>
      <c r="F96" s="53"/>
      <c r="G96" s="53"/>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66"/>
      <c r="O96" s="34"/>
      <c r="P96" s="34"/>
      <c r="Q96" s="34"/>
      <c r="R96" s="34"/>
      <c r="S96" s="34"/>
      <c r="T96" s="34"/>
      <c r="U96" s="34"/>
      <c r="V96" s="34"/>
      <c r="W96" s="34"/>
      <c r="X96" s="34"/>
      <c r="Y96" s="34"/>
      <c r="Z96" s="34"/>
      <c r="AA96" s="34"/>
      <c r="AB96" s="34"/>
      <c r="AC96" s="34"/>
      <c r="AD96" s="34"/>
      <c r="AE96" s="34"/>
      <c r="AF96" s="34"/>
      <c r="AG96" s="34"/>
    </row>
    <row r="97" spans="1:33" x14ac:dyDescent="0.25">
      <c r="A97" s="18"/>
      <c r="B97" s="19"/>
      <c r="C97" s="18"/>
      <c r="D97" s="18"/>
      <c r="E97" s="18"/>
      <c r="F97" s="53"/>
      <c r="G97" s="53"/>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66"/>
      <c r="O97" s="34"/>
      <c r="P97" s="34"/>
      <c r="Q97" s="34"/>
      <c r="R97" s="34"/>
      <c r="S97" s="34"/>
      <c r="T97" s="34"/>
      <c r="U97" s="34"/>
      <c r="V97" s="34"/>
      <c r="W97" s="34"/>
      <c r="X97" s="34"/>
      <c r="Y97" s="34"/>
      <c r="Z97" s="34"/>
      <c r="AA97" s="34"/>
      <c r="AB97" s="34"/>
      <c r="AC97" s="34"/>
      <c r="AD97" s="34"/>
      <c r="AE97" s="34"/>
      <c r="AF97" s="34"/>
      <c r="AG97" s="34"/>
    </row>
    <row r="98" spans="1:33" x14ac:dyDescent="0.25">
      <c r="A98" s="18"/>
      <c r="B98" s="19"/>
      <c r="C98" s="18"/>
      <c r="D98" s="18"/>
      <c r="E98" s="18"/>
      <c r="F98" s="53"/>
      <c r="G98" s="53"/>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66"/>
      <c r="O98" s="34"/>
      <c r="P98" s="34"/>
      <c r="Q98" s="34"/>
      <c r="R98" s="34"/>
      <c r="S98" s="34"/>
      <c r="T98" s="34"/>
      <c r="U98" s="34"/>
      <c r="V98" s="34"/>
      <c r="W98" s="34"/>
      <c r="X98" s="34"/>
      <c r="Y98" s="34"/>
      <c r="Z98" s="34"/>
      <c r="AA98" s="34"/>
      <c r="AB98" s="34"/>
      <c r="AC98" s="34"/>
      <c r="AD98" s="34"/>
      <c r="AE98" s="34"/>
      <c r="AF98" s="34"/>
      <c r="AG98" s="34"/>
    </row>
    <row r="99" spans="1:33" x14ac:dyDescent="0.25">
      <c r="A99" s="18"/>
      <c r="B99" s="19"/>
      <c r="C99" s="18"/>
      <c r="D99" s="18"/>
      <c r="E99" s="18"/>
      <c r="F99" s="53"/>
      <c r="G99" s="53"/>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66"/>
      <c r="O99" s="34"/>
      <c r="P99" s="34"/>
      <c r="Q99" s="34"/>
      <c r="R99" s="34"/>
      <c r="S99" s="34"/>
      <c r="T99" s="34"/>
      <c r="U99" s="34"/>
      <c r="V99" s="34"/>
      <c r="W99" s="34"/>
      <c r="X99" s="34"/>
      <c r="Y99" s="34"/>
      <c r="Z99" s="34"/>
      <c r="AA99" s="34"/>
      <c r="AB99" s="34"/>
      <c r="AC99" s="34"/>
      <c r="AD99" s="34"/>
      <c r="AE99" s="34"/>
      <c r="AF99" s="34"/>
      <c r="AG99" s="34"/>
    </row>
    <row r="100" spans="1:33" x14ac:dyDescent="0.25">
      <c r="A100" s="18"/>
      <c r="B100" s="19"/>
      <c r="C100" s="18"/>
      <c r="D100" s="18"/>
      <c r="E100" s="18"/>
      <c r="F100" s="53"/>
      <c r="G100" s="53"/>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66"/>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c r="B101" s="19"/>
      <c r="C101" s="18"/>
      <c r="D101" s="18"/>
      <c r="E101" s="18"/>
      <c r="F101" s="53"/>
      <c r="G101" s="53"/>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66"/>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c r="B102" s="19"/>
      <c r="C102" s="18"/>
      <c r="D102" s="18"/>
      <c r="E102" s="18"/>
      <c r="F102" s="53"/>
      <c r="G102" s="53"/>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66"/>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66"/>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66"/>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66"/>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66"/>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66"/>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66"/>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66"/>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66"/>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66"/>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66"/>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66"/>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66"/>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66"/>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66"/>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66"/>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66"/>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66"/>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66"/>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66"/>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66"/>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66"/>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66"/>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66"/>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66"/>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66"/>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66"/>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66"/>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66"/>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66"/>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66"/>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66"/>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66"/>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66"/>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66"/>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66"/>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66"/>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66"/>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66"/>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66"/>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66"/>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66"/>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66"/>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66"/>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66"/>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66"/>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66"/>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66"/>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66"/>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66"/>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66"/>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66"/>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66"/>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66"/>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66"/>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66"/>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66"/>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66"/>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66"/>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66"/>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66"/>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66"/>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66"/>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66"/>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66"/>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66"/>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66"/>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66"/>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66"/>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66"/>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66"/>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66"/>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66"/>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66"/>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66"/>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66"/>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66"/>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66"/>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66"/>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66"/>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66"/>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66"/>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66"/>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66"/>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66"/>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66"/>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66"/>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66"/>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66"/>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66"/>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66"/>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66"/>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66"/>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66"/>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66"/>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66"/>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66"/>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66"/>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66"/>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66"/>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66"/>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66"/>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66"/>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66"/>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66"/>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66"/>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66"/>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66"/>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66"/>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66"/>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66"/>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66"/>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66"/>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66"/>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66"/>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66"/>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66"/>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66"/>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66"/>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66"/>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66"/>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66"/>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66"/>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66"/>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66"/>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66"/>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66"/>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66"/>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66"/>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66"/>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66"/>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66"/>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66"/>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66"/>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66"/>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66"/>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66"/>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66"/>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66"/>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66"/>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66"/>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66"/>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66"/>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66"/>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66"/>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66"/>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66"/>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66"/>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66"/>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66"/>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66"/>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66"/>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66"/>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66"/>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66"/>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66"/>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66"/>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66"/>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66"/>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66"/>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66"/>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66"/>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66"/>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66"/>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66"/>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66"/>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66"/>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66"/>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66"/>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66"/>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66"/>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66"/>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66"/>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66"/>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66"/>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66"/>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66"/>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66"/>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66"/>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66"/>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66"/>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66"/>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66"/>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66"/>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66"/>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66"/>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66"/>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66"/>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66"/>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66"/>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66"/>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66"/>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66"/>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66"/>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66"/>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66"/>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66"/>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66"/>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66"/>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66"/>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66"/>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66"/>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66"/>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66"/>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66"/>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66"/>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66"/>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66"/>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66"/>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66"/>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66"/>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66"/>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66"/>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66"/>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66"/>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66"/>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66"/>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66"/>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66"/>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66"/>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66"/>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66"/>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66"/>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66"/>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66"/>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66"/>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66"/>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66"/>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66"/>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66"/>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66"/>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66"/>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66"/>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66"/>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66"/>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66"/>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66"/>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66"/>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66"/>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66"/>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66"/>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66"/>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66"/>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66"/>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66"/>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66"/>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66"/>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66"/>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66"/>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66"/>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66"/>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66"/>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66"/>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66"/>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66"/>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66"/>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66"/>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66"/>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66"/>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66"/>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66"/>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66"/>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66"/>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66"/>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66"/>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66"/>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66"/>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66"/>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66"/>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66"/>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66"/>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66"/>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66"/>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66"/>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66"/>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66"/>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66"/>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66"/>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66"/>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66"/>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66"/>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66"/>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66"/>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66"/>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66"/>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66"/>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66"/>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66"/>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66"/>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66"/>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66"/>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66"/>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66"/>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66"/>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66"/>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66"/>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66"/>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66"/>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66"/>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66"/>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66"/>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66"/>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66"/>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66"/>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66"/>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66"/>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66"/>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66"/>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66"/>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66"/>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66"/>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66"/>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66"/>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66"/>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66"/>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66"/>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66"/>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66"/>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66"/>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66"/>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66"/>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66"/>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66"/>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66"/>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66"/>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66"/>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66"/>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66"/>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66"/>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66"/>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66"/>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66"/>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66"/>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66"/>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66"/>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66"/>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66"/>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66"/>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66"/>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66"/>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66"/>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66"/>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66"/>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66"/>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66"/>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66"/>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66"/>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66"/>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66"/>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66"/>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66"/>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66"/>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66"/>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66"/>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66"/>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66"/>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66"/>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66"/>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66"/>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66"/>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66"/>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66"/>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66"/>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66"/>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66"/>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66"/>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66"/>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66"/>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66"/>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66"/>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66"/>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66"/>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66"/>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66"/>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66"/>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66"/>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66"/>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66"/>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66"/>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66"/>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66"/>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66"/>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66"/>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66"/>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66"/>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66"/>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66"/>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66"/>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66"/>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66"/>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66"/>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66"/>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66"/>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66"/>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66"/>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66"/>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66"/>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66"/>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66"/>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66"/>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66"/>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66"/>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66"/>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66"/>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66"/>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66"/>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66"/>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66"/>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66"/>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66"/>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66"/>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66"/>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66"/>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66"/>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66"/>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66"/>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66"/>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66"/>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66"/>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66"/>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66"/>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66"/>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66"/>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66"/>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66"/>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66"/>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66"/>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66"/>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66"/>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66"/>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66"/>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66"/>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66"/>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66"/>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66"/>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66"/>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66"/>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66"/>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66"/>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66"/>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66"/>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66"/>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66"/>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66"/>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66"/>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66"/>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66"/>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66"/>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66"/>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66"/>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66"/>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66"/>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66"/>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66"/>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66"/>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66"/>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66"/>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66"/>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66"/>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66"/>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66"/>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66"/>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66"/>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66"/>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66"/>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66"/>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66"/>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66"/>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66"/>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66"/>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66"/>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66"/>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66"/>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66"/>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66"/>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66"/>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66"/>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66"/>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66"/>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66"/>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66"/>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66"/>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66"/>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66"/>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66"/>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66"/>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66"/>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66"/>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66"/>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66"/>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66"/>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66"/>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66"/>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66"/>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66"/>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66"/>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66"/>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66"/>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66"/>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66"/>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66"/>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66"/>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66"/>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66"/>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66"/>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66"/>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66"/>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66"/>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66"/>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66"/>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66"/>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66"/>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66"/>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66"/>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66"/>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66"/>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66"/>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66"/>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66"/>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66"/>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66"/>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66"/>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66"/>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66"/>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66"/>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66"/>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66"/>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66"/>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66"/>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66"/>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66"/>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66"/>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66"/>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66"/>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66"/>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66"/>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66"/>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66"/>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66"/>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66"/>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66"/>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66"/>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66"/>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66"/>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66"/>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66"/>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66"/>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66"/>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66"/>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66"/>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66"/>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66"/>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66"/>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66"/>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66"/>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66"/>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66"/>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66"/>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66"/>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66"/>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66"/>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66"/>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66"/>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66"/>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66"/>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66"/>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66"/>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66"/>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66"/>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66"/>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66"/>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66"/>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66"/>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66"/>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66"/>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66"/>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66"/>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66"/>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66"/>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66"/>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66"/>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66"/>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66"/>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66"/>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66"/>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66"/>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66"/>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66"/>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66"/>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66"/>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66"/>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66"/>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66"/>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66"/>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66"/>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66"/>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66"/>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66"/>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66"/>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66"/>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66"/>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66"/>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66"/>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66"/>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66"/>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66"/>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66"/>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66"/>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66"/>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66"/>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66"/>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66"/>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66"/>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66"/>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66"/>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66"/>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66"/>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66"/>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66"/>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66"/>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66"/>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66"/>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66"/>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66"/>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66"/>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66"/>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66"/>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66"/>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66"/>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66"/>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66"/>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66"/>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66"/>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66"/>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66"/>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66"/>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66"/>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66"/>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66"/>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66"/>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66"/>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66"/>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66"/>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66"/>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66"/>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66"/>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66"/>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66"/>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66"/>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66"/>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66"/>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66"/>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66"/>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66"/>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66"/>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66"/>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66"/>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66"/>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66"/>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66"/>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66"/>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66"/>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66"/>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66"/>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66"/>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66"/>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66"/>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66"/>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66"/>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66"/>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66"/>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66"/>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66"/>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66"/>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66"/>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66"/>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66"/>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66"/>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66"/>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66"/>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66"/>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66"/>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66"/>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66"/>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66"/>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66"/>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66"/>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66"/>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66"/>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66"/>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66"/>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66"/>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66"/>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66"/>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66"/>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66"/>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66"/>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66"/>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66"/>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66"/>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66"/>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66"/>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66"/>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66"/>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66"/>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66"/>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66"/>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66"/>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66"/>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66"/>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66"/>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66"/>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66"/>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66"/>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66"/>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66"/>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66"/>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66"/>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66"/>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66"/>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66"/>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66"/>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66"/>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66"/>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66"/>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66"/>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66"/>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66"/>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66"/>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66"/>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66"/>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66"/>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66"/>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66"/>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66"/>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66"/>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66"/>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66"/>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66"/>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66"/>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66"/>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66"/>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66"/>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66"/>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66"/>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66"/>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66"/>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66"/>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66"/>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66"/>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66"/>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66"/>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66"/>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66"/>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66"/>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66"/>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66"/>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66"/>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66"/>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66"/>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66"/>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66"/>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66"/>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66"/>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66"/>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66"/>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66"/>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66"/>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66"/>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66"/>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66"/>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66"/>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66"/>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66"/>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66"/>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66"/>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66"/>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66"/>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66"/>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66"/>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66"/>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66"/>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66"/>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66"/>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66"/>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66"/>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66"/>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66"/>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66"/>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66"/>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66"/>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66"/>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66"/>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66"/>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66"/>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66"/>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66"/>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66"/>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66"/>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66"/>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66"/>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66"/>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66"/>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66"/>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66"/>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66"/>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66"/>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66"/>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66"/>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66"/>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66"/>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66"/>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66"/>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66"/>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66"/>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66"/>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66"/>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66"/>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66"/>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66"/>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66"/>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66"/>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66"/>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66"/>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66"/>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66"/>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66"/>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66"/>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66"/>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66"/>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66"/>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66"/>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66"/>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66"/>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66"/>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66"/>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66"/>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66"/>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66"/>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66"/>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66"/>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66"/>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66"/>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66"/>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66"/>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66"/>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66"/>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66"/>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66"/>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66"/>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66"/>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66"/>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66"/>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66"/>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66"/>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66"/>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66"/>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66"/>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66"/>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66"/>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66"/>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66"/>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66"/>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66"/>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66"/>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66"/>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66"/>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66"/>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66"/>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66"/>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66"/>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66"/>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66"/>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66"/>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66"/>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66"/>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66"/>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66"/>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66"/>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66"/>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66"/>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66"/>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66"/>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66"/>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66"/>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66"/>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66"/>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66"/>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66"/>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66"/>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66"/>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66"/>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66"/>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66"/>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66"/>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66"/>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66"/>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66"/>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66"/>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66"/>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66"/>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66"/>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97">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94"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79"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FEB01ADC-96C1-43D6-8014-4831E6D1F9E2}">
            <xm:f>AND($C4=Tabelid!J$4,$J4="")</xm:f>
            <x14:dxf>
              <fill>
                <patternFill>
                  <bgColor rgb="FFFFFFCC"/>
                </patternFill>
              </fill>
            </x14:dxf>
          </x14:cfRule>
          <xm:sqref>J4:J1003</xm:sqref>
        </x14:conditionalFormatting>
        <x14:conditionalFormatting xmlns:xm="http://schemas.microsoft.com/office/excel/2006/main">
          <x14:cfRule type="expression" priority="1" id="{3D5C6B32-C2A1-425F-83B6-A7D1529968EB}">
            <xm:f>OR(AND($J4=Tabelid!$L$1,$K4=""),AND($J4&lt;&gt;Tabelid!$L$1,$K4&lt;&gt;""))</xm:f>
            <x14:dxf>
              <fill>
                <patternFill>
                  <bgColor rgb="FFFF0000"/>
                </patternFill>
              </fill>
            </x14:dxf>
          </x14:cfRule>
          <x14:cfRule type="expression" priority="3" id="{870B1874-4CA6-45C1-9578-CD22A8D7CD9B}">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81"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83"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77" id="{A0716F3A-E2F5-4B35-9B95-355701E82439}">
            <xm:f>AND(NOT(OR(AND($J4=Tabelid!$L$6,NOT(O$3="")),AND($J4=Tabelid!$L$5,NOT(O$3=""),COUNTIFS($K:$K,O$3)&gt;0),AND($J4=Tabelid!$L$4,NOT(O$3=""),COUNTIFS($K$4:$K$1002,O$3,$A$4:$A$1002,$A4)&gt;0))),O4&lt;&gt;"")</xm:f>
            <x14:dxf>
              <fill>
                <patternFill>
                  <bgColor rgb="FFFF0000"/>
                </patternFill>
              </fill>
            </x14:dxf>
          </x14:cfRule>
          <x14:cfRule type="expression" priority="85"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50</v>
      </c>
      <c r="B1" s="44" t="s">
        <v>76</v>
      </c>
      <c r="C1" s="44" t="s">
        <v>77</v>
      </c>
      <c r="D1" s="44" t="s">
        <v>78</v>
      </c>
    </row>
    <row r="2" spans="1:4" x14ac:dyDescent="0.25">
      <c r="A2" s="45" t="s">
        <v>79</v>
      </c>
      <c r="B2" s="45" t="s">
        <v>80</v>
      </c>
      <c r="C2" s="45" t="s">
        <v>81</v>
      </c>
      <c r="D2" s="45" t="str">
        <f>C2&amp;A2&amp;B2</f>
        <v>KORRUSE AVATUD NETOPINDRõdu98 Välisruumid</v>
      </c>
    </row>
    <row r="3" spans="1:4" x14ac:dyDescent="0.25">
      <c r="A3" s="45" t="s">
        <v>82</v>
      </c>
      <c r="B3" s="45" t="s">
        <v>80</v>
      </c>
      <c r="C3" s="45" t="s">
        <v>81</v>
      </c>
      <c r="D3" s="45" t="str">
        <f t="shared" ref="D3:D66" si="0">C3&amp;A3&amp;B3</f>
        <v>KORRUSE AVATUD NETOPINDTerrass98 Välisruumid</v>
      </c>
    </row>
    <row r="4" spans="1:4" x14ac:dyDescent="0.25">
      <c r="A4" s="45" t="s">
        <v>83</v>
      </c>
      <c r="B4" s="45" t="s">
        <v>80</v>
      </c>
      <c r="C4" s="45" t="s">
        <v>81</v>
      </c>
      <c r="D4" s="45" t="str">
        <f t="shared" si="0"/>
        <v>KORRUSE AVATUD NETOPINDVarjualune98 Välisruumid</v>
      </c>
    </row>
    <row r="5" spans="1:4" x14ac:dyDescent="0.25">
      <c r="A5" s="45" t="s">
        <v>84</v>
      </c>
      <c r="B5" s="45" t="s">
        <v>85</v>
      </c>
      <c r="C5" s="45" t="s">
        <v>86</v>
      </c>
      <c r="D5" s="45" t="str">
        <f t="shared" si="0"/>
        <v>TEHNOPINDAlajaam/Trafo/Jaotla97 Elektrotehnilised ruumid</v>
      </c>
    </row>
    <row r="6" spans="1:4" x14ac:dyDescent="0.25">
      <c r="A6" s="45" t="s">
        <v>87</v>
      </c>
      <c r="B6" s="45" t="s">
        <v>88</v>
      </c>
      <c r="C6" s="45" t="s">
        <v>86</v>
      </c>
      <c r="D6" s="45" t="str">
        <f t="shared" si="0"/>
        <v>TEHNOPINDBasseini tehniline ruum94 Kütte- ja veehooldusruumid</v>
      </c>
    </row>
    <row r="7" spans="1:4" x14ac:dyDescent="0.25">
      <c r="A7" s="45" t="s">
        <v>89</v>
      </c>
      <c r="B7" s="45" t="s">
        <v>88</v>
      </c>
      <c r="C7" s="45" t="s">
        <v>86</v>
      </c>
      <c r="D7" s="45" t="str">
        <f t="shared" si="0"/>
        <v>TEHNOPINDBoileriruum94 Kütte- ja veehooldusruumid</v>
      </c>
    </row>
    <row r="8" spans="1:4" x14ac:dyDescent="0.25">
      <c r="A8" s="45" t="s">
        <v>90</v>
      </c>
      <c r="B8" s="45" t="s">
        <v>85</v>
      </c>
      <c r="C8" s="45" t="s">
        <v>86</v>
      </c>
      <c r="D8" s="45" t="str">
        <f t="shared" si="0"/>
        <v>TEHNOPINDElektrikilp97 Elektrotehnilised ruumid</v>
      </c>
    </row>
    <row r="9" spans="1:4" x14ac:dyDescent="0.25">
      <c r="A9" s="45" t="s">
        <v>91</v>
      </c>
      <c r="B9" s="45" t="s">
        <v>88</v>
      </c>
      <c r="C9" s="45" t="s">
        <v>86</v>
      </c>
      <c r="D9" s="45" t="str">
        <f t="shared" si="0"/>
        <v>TEHNOPINDGaasiruum94 Kütte- ja veehooldusruumid</v>
      </c>
    </row>
    <row r="10" spans="1:4" x14ac:dyDescent="0.25">
      <c r="A10" s="45" t="s">
        <v>92</v>
      </c>
      <c r="B10" s="45" t="s">
        <v>85</v>
      </c>
      <c r="C10" s="45" t="s">
        <v>86</v>
      </c>
      <c r="D10" s="45" t="str">
        <f t="shared" si="0"/>
        <v>TEHNOPINDGeneraatoriruum97 Elektrotehnilised ruumid</v>
      </c>
    </row>
    <row r="11" spans="1:4" x14ac:dyDescent="0.25">
      <c r="A11" s="45" t="s">
        <v>93</v>
      </c>
      <c r="B11" s="45" t="s">
        <v>94</v>
      </c>
      <c r="C11" s="45" t="s">
        <v>86</v>
      </c>
      <c r="D11" s="45" t="str">
        <f t="shared" si="0"/>
        <v>TEHNOPINDHoolderuum99 Liigitamata liiklus- ja tehnoruumid</v>
      </c>
    </row>
    <row r="12" spans="1:4" x14ac:dyDescent="0.25">
      <c r="A12" s="45" t="s">
        <v>95</v>
      </c>
      <c r="B12" s="45" t="s">
        <v>88</v>
      </c>
      <c r="C12" s="45" t="s">
        <v>86</v>
      </c>
      <c r="D12" s="45" t="str">
        <f t="shared" si="0"/>
        <v>TEHNOPINDJahutusruum94 Kütte- ja veehooldusruumid</v>
      </c>
    </row>
    <row r="13" spans="1:4" x14ac:dyDescent="0.25">
      <c r="A13" s="45" t="s">
        <v>96</v>
      </c>
      <c r="B13" s="45" t="s">
        <v>88</v>
      </c>
      <c r="C13" s="45" t="s">
        <v>86</v>
      </c>
      <c r="D13" s="45" t="str">
        <f t="shared" si="0"/>
        <v>TEHNOPINDKatlaruum94 Kütte- ja veehooldusruumid</v>
      </c>
    </row>
    <row r="14" spans="1:4" x14ac:dyDescent="0.25">
      <c r="A14" s="45" t="s">
        <v>97</v>
      </c>
      <c r="B14" s="45" t="s">
        <v>94</v>
      </c>
      <c r="C14" s="45" t="s">
        <v>86</v>
      </c>
      <c r="D14" s="45" t="str">
        <f t="shared" si="0"/>
        <v>TEHNOPINDKütusehoidla99 Liigitamata liiklus- ja tehnoruumid</v>
      </c>
    </row>
    <row r="15" spans="1:4" x14ac:dyDescent="0.25">
      <c r="A15" s="45" t="s">
        <v>98</v>
      </c>
      <c r="B15" s="45" t="s">
        <v>85</v>
      </c>
      <c r="C15" s="45" t="s">
        <v>86</v>
      </c>
      <c r="D15" s="45" t="str">
        <f t="shared" si="0"/>
        <v>TEHNOPINDLifti masinaruum97 Elektrotehnilised ruumid</v>
      </c>
    </row>
    <row r="16" spans="1:4" x14ac:dyDescent="0.25">
      <c r="A16" s="45" t="s">
        <v>98</v>
      </c>
      <c r="B16" s="45" t="s">
        <v>94</v>
      </c>
      <c r="C16" s="45" t="s">
        <v>86</v>
      </c>
      <c r="D16" s="45" t="str">
        <f t="shared" si="0"/>
        <v>TEHNOPINDLifti masinaruum99 Liigitamata liiklus- ja tehnoruumid</v>
      </c>
    </row>
    <row r="17" spans="1:4" x14ac:dyDescent="0.25">
      <c r="A17" s="45" t="s">
        <v>99</v>
      </c>
      <c r="B17" s="45" t="s">
        <v>85</v>
      </c>
      <c r="C17" s="45" t="s">
        <v>86</v>
      </c>
      <c r="D17" s="45" t="str">
        <f t="shared" si="0"/>
        <v>TEHNOPINDPumpla97 Elektrotehnilised ruumid</v>
      </c>
    </row>
    <row r="18" spans="1:4" x14ac:dyDescent="0.25">
      <c r="A18" s="45" t="s">
        <v>99</v>
      </c>
      <c r="B18" s="45" t="s">
        <v>94</v>
      </c>
      <c r="C18" s="45" t="s">
        <v>86</v>
      </c>
      <c r="D18" s="45" t="str">
        <f t="shared" si="0"/>
        <v>TEHNOPINDPumpla99 Liigitamata liiklus- ja tehnoruumid</v>
      </c>
    </row>
    <row r="19" spans="1:4" x14ac:dyDescent="0.25">
      <c r="A19" s="45" t="s">
        <v>100</v>
      </c>
      <c r="B19" s="45" t="s">
        <v>88</v>
      </c>
      <c r="C19" s="45" t="s">
        <v>86</v>
      </c>
      <c r="D19" s="45" t="str">
        <f t="shared" si="0"/>
        <v>TEHNOPINDSamarõhukamber94 Kütte- ja veehooldusruumid</v>
      </c>
    </row>
    <row r="20" spans="1:4" x14ac:dyDescent="0.25">
      <c r="A20" s="45" t="s">
        <v>100</v>
      </c>
      <c r="B20" s="45" t="s">
        <v>94</v>
      </c>
      <c r="C20" s="45" t="s">
        <v>86</v>
      </c>
      <c r="D20" s="45" t="str">
        <f t="shared" si="0"/>
        <v>TEHNOPINDSamarõhukamber99 Liigitamata liiklus- ja tehnoruumid</v>
      </c>
    </row>
    <row r="21" spans="1:4" x14ac:dyDescent="0.25">
      <c r="A21" s="45" t="s">
        <v>101</v>
      </c>
      <c r="B21" s="45" t="s">
        <v>85</v>
      </c>
      <c r="C21" s="45" t="s">
        <v>86</v>
      </c>
      <c r="D21" s="45" t="str">
        <f t="shared" si="0"/>
        <v>TEHNOPINDSideruum/Nõrkvool97 Elektrotehnilised ruumid</v>
      </c>
    </row>
    <row r="22" spans="1:4" x14ac:dyDescent="0.25">
      <c r="A22" s="45" t="s">
        <v>101</v>
      </c>
      <c r="B22" s="45" t="s">
        <v>94</v>
      </c>
      <c r="C22" s="45" t="s">
        <v>86</v>
      </c>
      <c r="D22" s="45" t="str">
        <f t="shared" si="0"/>
        <v>TEHNOPINDSideruum/Nõrkvool99 Liigitamata liiklus- ja tehnoruumid</v>
      </c>
    </row>
    <row r="23" spans="1:4" x14ac:dyDescent="0.25">
      <c r="A23" s="45" t="s">
        <v>102</v>
      </c>
      <c r="B23" s="45" t="s">
        <v>88</v>
      </c>
      <c r="C23" s="45" t="s">
        <v>86</v>
      </c>
      <c r="D23" s="45" t="str">
        <f t="shared" si="0"/>
        <v>TEHNOPINDSoojasõlm94 Kütte- ja veehooldusruumid</v>
      </c>
    </row>
    <row r="24" spans="1:4" x14ac:dyDescent="0.25">
      <c r="A24" s="45" t="s">
        <v>103</v>
      </c>
      <c r="B24" s="45" t="s">
        <v>88</v>
      </c>
      <c r="C24" s="45" t="s">
        <v>86</v>
      </c>
      <c r="D24" s="45" t="str">
        <f t="shared" si="0"/>
        <v>TEHNOPINDSprinkler/Tuletõrje pump94 Kütte- ja veehooldusruumid</v>
      </c>
    </row>
    <row r="25" spans="1:4" x14ac:dyDescent="0.25">
      <c r="A25" s="45" t="s">
        <v>103</v>
      </c>
      <c r="B25" s="45" t="s">
        <v>94</v>
      </c>
      <c r="C25" s="45" t="s">
        <v>86</v>
      </c>
      <c r="D25" s="45" t="str">
        <f t="shared" si="0"/>
        <v>TEHNOPINDSprinkler/Tuletõrje pump99 Liigitamata liiklus- ja tehnoruumid</v>
      </c>
    </row>
    <row r="26" spans="1:4" x14ac:dyDescent="0.25">
      <c r="A26" s="45" t="s">
        <v>104</v>
      </c>
      <c r="B26" s="45" t="s">
        <v>85</v>
      </c>
      <c r="C26" s="45" t="s">
        <v>86</v>
      </c>
      <c r="D26" s="45" t="str">
        <f t="shared" si="0"/>
        <v>TEHNOPINDUPS-ruum97 Elektrotehnilised ruumid</v>
      </c>
    </row>
    <row r="27" spans="1:4" x14ac:dyDescent="0.25">
      <c r="A27" s="45" t="s">
        <v>104</v>
      </c>
      <c r="B27" s="45" t="s">
        <v>94</v>
      </c>
      <c r="C27" s="45" t="s">
        <v>86</v>
      </c>
      <c r="D27" s="45" t="str">
        <f t="shared" si="0"/>
        <v>TEHNOPINDUPS-ruum99 Liigitamata liiklus- ja tehnoruumid</v>
      </c>
    </row>
    <row r="28" spans="1:4" x14ac:dyDescent="0.25">
      <c r="A28" s="45" t="s">
        <v>105</v>
      </c>
      <c r="B28" s="45" t="s">
        <v>88</v>
      </c>
      <c r="C28" s="45" t="s">
        <v>86</v>
      </c>
      <c r="D28" s="45" t="str">
        <f t="shared" si="0"/>
        <v>TEHNOPINDVeemõõdusõlm94 Kütte- ja veehooldusruumid</v>
      </c>
    </row>
    <row r="29" spans="1:4" x14ac:dyDescent="0.25">
      <c r="A29" s="45" t="s">
        <v>106</v>
      </c>
      <c r="B29" s="45" t="s">
        <v>107</v>
      </c>
      <c r="C29" s="45" t="s">
        <v>86</v>
      </c>
      <c r="D29" s="45" t="str">
        <f t="shared" si="0"/>
        <v>TEHNOPINDVent ruum96 Ventilatsiooniruumid</v>
      </c>
    </row>
    <row r="30" spans="1:4" x14ac:dyDescent="0.25">
      <c r="A30" s="45" t="s">
        <v>108</v>
      </c>
      <c r="B30" s="45" t="s">
        <v>107</v>
      </c>
      <c r="C30" s="45" t="s">
        <v>86</v>
      </c>
      <c r="D30" s="45" t="str">
        <f t="shared" si="0"/>
        <v>TEHNOPINDÕhuvõtukamber96 Ventilatsiooniruumid</v>
      </c>
    </row>
    <row r="31" spans="1:4" x14ac:dyDescent="0.25">
      <c r="A31" s="45" t="s">
        <v>109</v>
      </c>
      <c r="B31" s="45" t="s">
        <v>110</v>
      </c>
      <c r="C31" s="45" t="s">
        <v>111</v>
      </c>
      <c r="D31" s="45" t="str">
        <f t="shared" si="0"/>
        <v>VERTIKAALSETE ÜHENDUSTEEDE PINDLift92 Vertikaalliiklusruumid</v>
      </c>
    </row>
    <row r="32" spans="1:4" x14ac:dyDescent="0.25">
      <c r="A32" s="45" t="s">
        <v>112</v>
      </c>
      <c r="B32" s="45" t="s">
        <v>110</v>
      </c>
      <c r="C32" s="45" t="s">
        <v>111</v>
      </c>
      <c r="D32" s="45" t="str">
        <f t="shared" si="0"/>
        <v>VERTIKAALSETE ÜHENDUSTEEDE PINDŠaht92 Vertikaalliiklusruumid</v>
      </c>
    </row>
    <row r="33" spans="1:4" x14ac:dyDescent="0.25">
      <c r="A33" s="45" t="s">
        <v>113</v>
      </c>
      <c r="B33" s="45" t="s">
        <v>110</v>
      </c>
      <c r="C33" s="45" t="s">
        <v>111</v>
      </c>
      <c r="D33" s="45" t="str">
        <f t="shared" si="0"/>
        <v>VERTIKAALSETE ÜHENDUSTEEDE PINDTrepp/Trepikoda92 Vertikaalliiklusruumid</v>
      </c>
    </row>
    <row r="34" spans="1:4" x14ac:dyDescent="0.25">
      <c r="A34" s="45" t="s">
        <v>114</v>
      </c>
      <c r="B34" s="45" t="s">
        <v>115</v>
      </c>
      <c r="C34" s="45" t="s">
        <v>60</v>
      </c>
      <c r="D34" s="45" t="str">
        <f t="shared" si="0"/>
        <v>ÜÜRITAV PINDAatrium/Fuajee91 Horisontaalliiklusruumid</v>
      </c>
    </row>
    <row r="35" spans="1:4" x14ac:dyDescent="0.25">
      <c r="A35" s="45" t="s">
        <v>116</v>
      </c>
      <c r="B35" s="45" t="s">
        <v>117</v>
      </c>
      <c r="C35" s="45" t="s">
        <v>60</v>
      </c>
      <c r="D35" s="45" t="str">
        <f t="shared" si="0"/>
        <v>ÜÜRITAV PINDAbiruum23 Äriruumide abiruumid</v>
      </c>
    </row>
    <row r="36" spans="1:4" x14ac:dyDescent="0.25">
      <c r="A36" s="45" t="s">
        <v>118</v>
      </c>
      <c r="B36" s="45" t="s">
        <v>119</v>
      </c>
      <c r="C36" s="45" t="s">
        <v>60</v>
      </c>
      <c r="D36" s="45" t="str">
        <f t="shared" si="0"/>
        <v>ÜÜRITAV PINDArhiiv53 Arhiivid</v>
      </c>
    </row>
    <row r="37" spans="1:4" x14ac:dyDescent="0.25">
      <c r="A37" s="45" t="s">
        <v>120</v>
      </c>
      <c r="B37" s="45" t="s">
        <v>121</v>
      </c>
      <c r="C37" s="45" t="s">
        <v>60</v>
      </c>
      <c r="D37" s="45" t="str">
        <f t="shared" si="0"/>
        <v>ÜÜRITAV PINDAuditoorium34 Auditooriumid</v>
      </c>
    </row>
    <row r="38" spans="1:4" x14ac:dyDescent="0.25">
      <c r="A38" s="45" t="s">
        <v>122</v>
      </c>
      <c r="B38" s="45" t="s">
        <v>123</v>
      </c>
      <c r="C38" s="45" t="s">
        <v>60</v>
      </c>
      <c r="D38" s="45" t="str">
        <f t="shared" si="0"/>
        <v>ÜÜRITAV PINDAutopesula85 Pesumaja</v>
      </c>
    </row>
    <row r="39" spans="1:4" x14ac:dyDescent="0.25">
      <c r="A39" s="45" t="s">
        <v>124</v>
      </c>
      <c r="B39" s="45" t="s">
        <v>125</v>
      </c>
      <c r="C39" s="45" t="s">
        <v>60</v>
      </c>
      <c r="D39" s="45" t="str">
        <f t="shared" si="0"/>
        <v>ÜÜRITAV PINDDesokamber49 Ruumigrupi liigitamata eriruumid</v>
      </c>
    </row>
    <row r="40" spans="1:4" x14ac:dyDescent="0.25">
      <c r="A40" s="45" t="s">
        <v>126</v>
      </c>
      <c r="B40" s="45" t="s">
        <v>119</v>
      </c>
      <c r="C40" s="45" t="s">
        <v>60</v>
      </c>
      <c r="D40" s="45" t="str">
        <f t="shared" si="0"/>
        <v>ÜÜRITAV PINDDokumendihoidla53 Arhiivid</v>
      </c>
    </row>
    <row r="41" spans="1:4" x14ac:dyDescent="0.25">
      <c r="A41" s="45" t="s">
        <v>126</v>
      </c>
      <c r="B41" s="45" t="s">
        <v>68</v>
      </c>
      <c r="C41" s="45" t="s">
        <v>60</v>
      </c>
      <c r="D41" s="45" t="str">
        <f t="shared" si="0"/>
        <v>ÜÜRITAV PINDDokumendihoidla59 Liigitamata hoiuruumid</v>
      </c>
    </row>
    <row r="42" spans="1:4" x14ac:dyDescent="0.25">
      <c r="A42" s="45" t="s">
        <v>127</v>
      </c>
      <c r="B42" s="45" t="s">
        <v>115</v>
      </c>
      <c r="C42" s="45" t="s">
        <v>60</v>
      </c>
      <c r="D42" s="45" t="str">
        <f t="shared" si="0"/>
        <v>ÜÜRITAV PINDEesruum91 Horisontaalliiklusruumid</v>
      </c>
    </row>
    <row r="43" spans="1:4" x14ac:dyDescent="0.25">
      <c r="A43" s="45" t="s">
        <v>128</v>
      </c>
      <c r="B43" s="45" t="s">
        <v>129</v>
      </c>
      <c r="C43" s="45" t="s">
        <v>60</v>
      </c>
      <c r="D43" s="45" t="str">
        <f t="shared" si="0"/>
        <v>ÜÜRITAV PINDEluruum11 Korterid tubade arvu järgi</v>
      </c>
    </row>
    <row r="44" spans="1:4" x14ac:dyDescent="0.25">
      <c r="A44" s="45" t="s">
        <v>128</v>
      </c>
      <c r="B44" s="45" t="s">
        <v>130</v>
      </c>
      <c r="C44" s="45" t="s">
        <v>60</v>
      </c>
      <c r="D44" s="45" t="str">
        <f t="shared" si="0"/>
        <v>ÜÜRITAV PINDEluruum12 Eluruumid eraldi</v>
      </c>
    </row>
    <row r="45" spans="1:4" x14ac:dyDescent="0.25">
      <c r="A45" s="45" t="s">
        <v>128</v>
      </c>
      <c r="B45" s="45" t="s">
        <v>131</v>
      </c>
      <c r="C45" s="45" t="s">
        <v>60</v>
      </c>
      <c r="D45" s="45" t="str">
        <f t="shared" si="0"/>
        <v>ÜÜRITAV PINDEluruum13 Majutusruumid</v>
      </c>
    </row>
    <row r="46" spans="1:4" x14ac:dyDescent="0.25">
      <c r="A46" s="45" t="s">
        <v>128</v>
      </c>
      <c r="B46" s="45" t="s">
        <v>132</v>
      </c>
      <c r="C46" s="45" t="s">
        <v>60</v>
      </c>
      <c r="D46" s="45" t="str">
        <f t="shared" si="0"/>
        <v>ÜÜRITAV PINDEluruum15 Ühiselamutoad</v>
      </c>
    </row>
    <row r="47" spans="1:4" x14ac:dyDescent="0.25">
      <c r="A47" s="45" t="s">
        <v>128</v>
      </c>
      <c r="B47" s="45" t="s">
        <v>133</v>
      </c>
      <c r="C47" s="45" t="s">
        <v>60</v>
      </c>
      <c r="D47" s="45" t="str">
        <f t="shared" si="0"/>
        <v>ÜÜRITAV PINDEluruum16 Hotellitoad</v>
      </c>
    </row>
    <row r="48" spans="1:4" x14ac:dyDescent="0.25">
      <c r="A48" s="45" t="s">
        <v>128</v>
      </c>
      <c r="B48" s="45" t="s">
        <v>134</v>
      </c>
      <c r="C48" s="45" t="s">
        <v>60</v>
      </c>
      <c r="D48" s="45" t="str">
        <f t="shared" si="0"/>
        <v>ÜÜRITAV PINDEluruum17 Kasarmutoad</v>
      </c>
    </row>
    <row r="49" spans="1:4" x14ac:dyDescent="0.25">
      <c r="A49" s="45" t="s">
        <v>128</v>
      </c>
      <c r="B49" s="45" t="s">
        <v>135</v>
      </c>
      <c r="C49" s="45" t="s">
        <v>60</v>
      </c>
      <c r="D49" s="45" t="str">
        <f t="shared" si="0"/>
        <v>ÜÜRITAV PINDEluruum18 Magamissaalid</v>
      </c>
    </row>
    <row r="50" spans="1:4" x14ac:dyDescent="0.25">
      <c r="A50" s="45" t="s">
        <v>128</v>
      </c>
      <c r="B50" s="45" t="s">
        <v>136</v>
      </c>
      <c r="C50" s="45" t="s">
        <v>60</v>
      </c>
      <c r="D50" s="45" t="str">
        <f t="shared" si="0"/>
        <v>ÜÜRITAV PINDEluruum19 Liigitamata eluruumid</v>
      </c>
    </row>
    <row r="51" spans="1:4" x14ac:dyDescent="0.25">
      <c r="A51" s="45" t="s">
        <v>137</v>
      </c>
      <c r="B51" s="45" t="s">
        <v>125</v>
      </c>
      <c r="C51" s="45" t="s">
        <v>60</v>
      </c>
      <c r="D51" s="45" t="str">
        <f t="shared" si="0"/>
        <v>ÜÜRITAV PINDEriotstarbeline ruum49 Ruumigrupi liigitamata eriruumid</v>
      </c>
    </row>
    <row r="52" spans="1:4" x14ac:dyDescent="0.25">
      <c r="A52" s="45" t="s">
        <v>61</v>
      </c>
      <c r="B52" s="45" t="s">
        <v>62</v>
      </c>
      <c r="C52" s="45" t="s">
        <v>60</v>
      </c>
      <c r="D52" s="45" t="str">
        <f t="shared" si="0"/>
        <v>ÜÜRITAV PINDGaraaž55 Garaažid</v>
      </c>
    </row>
    <row r="53" spans="1:4" x14ac:dyDescent="0.25">
      <c r="A53" s="45" t="s">
        <v>138</v>
      </c>
      <c r="B53" s="45" t="s">
        <v>139</v>
      </c>
      <c r="C53" s="45" t="s">
        <v>60</v>
      </c>
      <c r="D53" s="45" t="str">
        <f t="shared" si="0"/>
        <v>ÜÜRITAV PINDGarderoob51 Garderoobiruumid</v>
      </c>
    </row>
    <row r="54" spans="1:4" x14ac:dyDescent="0.25">
      <c r="A54" s="45" t="s">
        <v>67</v>
      </c>
      <c r="B54" s="45" t="s">
        <v>140</v>
      </c>
      <c r="C54" s="45" t="s">
        <v>60</v>
      </c>
      <c r="D54" s="45" t="str">
        <f t="shared" si="0"/>
        <v>ÜÜRITAV PINDHoiuruum/Ladu52 Laod</v>
      </c>
    </row>
    <row r="55" spans="1:4" x14ac:dyDescent="0.25">
      <c r="A55" s="45" t="s">
        <v>67</v>
      </c>
      <c r="B55" s="45" t="s">
        <v>68</v>
      </c>
      <c r="C55" s="45" t="s">
        <v>60</v>
      </c>
      <c r="D55" s="45" t="str">
        <f t="shared" si="0"/>
        <v>ÜÜRITAV PINDHoiuruum/Ladu59 Liigitamata hoiuruumid</v>
      </c>
    </row>
    <row r="56" spans="1:4" x14ac:dyDescent="0.25">
      <c r="A56" s="45" t="s">
        <v>141</v>
      </c>
      <c r="B56" s="45" t="s">
        <v>68</v>
      </c>
      <c r="C56" s="45" t="s">
        <v>60</v>
      </c>
      <c r="D56" s="45" t="str">
        <f t="shared" si="0"/>
        <v>ÜÜRITAV PINDJalgrataste hoidla59 Liigitamata hoiuruumid</v>
      </c>
    </row>
    <row r="57" spans="1:4" x14ac:dyDescent="0.25">
      <c r="A57" s="45" t="s">
        <v>142</v>
      </c>
      <c r="B57" s="45" t="s">
        <v>143</v>
      </c>
      <c r="C57" s="45" t="s">
        <v>60</v>
      </c>
      <c r="D57" s="45" t="str">
        <f t="shared" si="0"/>
        <v>ÜÜRITAV PINDJäätmed87 Jäätmehooldusruumid</v>
      </c>
    </row>
    <row r="58" spans="1:4" x14ac:dyDescent="0.25">
      <c r="A58" s="46" t="s">
        <v>144</v>
      </c>
      <c r="B58" s="45" t="s">
        <v>125</v>
      </c>
      <c r="C58" s="45" t="s">
        <v>60</v>
      </c>
      <c r="D58" s="45" t="str">
        <f t="shared" si="0"/>
        <v>ÜÜRITAV PINDKaaluruum49 Ruumigrupi liigitamata eriruumid</v>
      </c>
    </row>
    <row r="59" spans="1:4" x14ac:dyDescent="0.25">
      <c r="A59" s="45" t="s">
        <v>145</v>
      </c>
      <c r="B59" s="45" t="s">
        <v>146</v>
      </c>
      <c r="C59" s="45" t="s">
        <v>60</v>
      </c>
      <c r="D59" s="45" t="str">
        <f t="shared" si="0"/>
        <v>ÜÜRITAV PINDKabinet/Büroo21 Bürooruumid</v>
      </c>
    </row>
    <row r="60" spans="1:4" x14ac:dyDescent="0.25">
      <c r="A60" s="45" t="s">
        <v>145</v>
      </c>
      <c r="B60" s="45" t="s">
        <v>147</v>
      </c>
      <c r="C60" s="45" t="s">
        <v>60</v>
      </c>
      <c r="D60" s="45" t="str">
        <f t="shared" si="0"/>
        <v>ÜÜRITAV PINDKabinet/Büroo22 Äriruumid</v>
      </c>
    </row>
    <row r="61" spans="1:4" x14ac:dyDescent="0.25">
      <c r="A61" s="45" t="s">
        <v>148</v>
      </c>
      <c r="B61" s="45" t="s">
        <v>68</v>
      </c>
      <c r="C61" s="45" t="s">
        <v>60</v>
      </c>
      <c r="D61" s="45" t="str">
        <f t="shared" si="0"/>
        <v>ÜÜRITAV PINDKelder59 Liigitamata hoiuruumid</v>
      </c>
    </row>
    <row r="62" spans="1:4" x14ac:dyDescent="0.25">
      <c r="A62" s="45" t="s">
        <v>148</v>
      </c>
      <c r="B62" s="45" t="s">
        <v>149</v>
      </c>
      <c r="C62" s="45" t="s">
        <v>60</v>
      </c>
      <c r="D62" s="45" t="str">
        <f t="shared" si="0"/>
        <v>ÜÜRITAV PINDKelder82 Kinnistu juurde kuuluvad laod</v>
      </c>
    </row>
    <row r="63" spans="1:4" x14ac:dyDescent="0.25">
      <c r="A63" s="45" t="s">
        <v>148</v>
      </c>
      <c r="B63" s="45" t="s">
        <v>150</v>
      </c>
      <c r="C63" s="45" t="s">
        <v>60</v>
      </c>
      <c r="D63" s="45" t="str">
        <f t="shared" si="0"/>
        <v>ÜÜRITAV PINDKelder88 Kinnistu eriruumid</v>
      </c>
    </row>
    <row r="64" spans="1:4" x14ac:dyDescent="0.25">
      <c r="A64" s="45" t="s">
        <v>151</v>
      </c>
      <c r="B64" s="45" t="s">
        <v>68</v>
      </c>
      <c r="C64" s="45" t="s">
        <v>60</v>
      </c>
      <c r="D64" s="45" t="str">
        <f t="shared" si="0"/>
        <v>ÜÜRITAV PINDKemikaalid59 Liigitamata hoiuruumid</v>
      </c>
    </row>
    <row r="65" spans="1:4" x14ac:dyDescent="0.25">
      <c r="A65" s="45" t="s">
        <v>152</v>
      </c>
      <c r="B65" s="45" t="s">
        <v>136</v>
      </c>
      <c r="C65" s="45" t="s">
        <v>60</v>
      </c>
      <c r="D65" s="45" t="str">
        <f t="shared" si="0"/>
        <v>ÜÜRITAV PINDKinnipidamisruum19 Liigitamata eluruumid</v>
      </c>
    </row>
    <row r="66" spans="1:4" x14ac:dyDescent="0.25">
      <c r="A66" s="45" t="s">
        <v>152</v>
      </c>
      <c r="B66" s="45" t="s">
        <v>125</v>
      </c>
      <c r="C66" s="45" t="s">
        <v>60</v>
      </c>
      <c r="D66" s="45" t="str">
        <f t="shared" si="0"/>
        <v>ÜÜRITAV PINDKinnipidamisruum49 Ruumigrupi liigitamata eriruumid</v>
      </c>
    </row>
    <row r="67" spans="1:4" x14ac:dyDescent="0.25">
      <c r="A67" s="45" t="s">
        <v>153</v>
      </c>
      <c r="B67" s="45" t="s">
        <v>154</v>
      </c>
      <c r="C67" s="45" t="s">
        <v>60</v>
      </c>
      <c r="D67" s="45" t="str">
        <f t="shared" ref="D67:D120" si="1">C67&amp;A67&amp;B67</f>
        <v>ÜÜRITAV PINDKlassiruum31 Klassiruumid</v>
      </c>
    </row>
    <row r="68" spans="1:4" x14ac:dyDescent="0.25">
      <c r="A68" s="45" t="s">
        <v>155</v>
      </c>
      <c r="B68" s="45" t="s">
        <v>125</v>
      </c>
      <c r="C68" s="45" t="s">
        <v>60</v>
      </c>
      <c r="D68" s="45" t="str">
        <f t="shared" si="1"/>
        <v>ÜÜRITAV PINDKoeraruum49 Ruumigrupi liigitamata eriruumid</v>
      </c>
    </row>
    <row r="69" spans="1:4" x14ac:dyDescent="0.25">
      <c r="A69" s="45" t="s">
        <v>156</v>
      </c>
      <c r="B69" s="45" t="s">
        <v>146</v>
      </c>
      <c r="C69" s="45" t="s">
        <v>60</v>
      </c>
      <c r="D69" s="45" t="str">
        <f t="shared" si="1"/>
        <v>ÜÜRITAV PINDKohtusaal21 Bürooruumid</v>
      </c>
    </row>
    <row r="70" spans="1:4" x14ac:dyDescent="0.25">
      <c r="A70" s="45" t="s">
        <v>157</v>
      </c>
      <c r="B70" s="45" t="s">
        <v>115</v>
      </c>
      <c r="C70" s="45" t="s">
        <v>60</v>
      </c>
      <c r="D70" s="45" t="str">
        <f t="shared" si="1"/>
        <v>ÜÜRITAV PINDKoridor91 Horisontaalliiklusruumid</v>
      </c>
    </row>
    <row r="71" spans="1:4" x14ac:dyDescent="0.25">
      <c r="A71" s="45" t="s">
        <v>158</v>
      </c>
      <c r="B71" s="45" t="s">
        <v>159</v>
      </c>
      <c r="C71" s="45" t="s">
        <v>60</v>
      </c>
      <c r="D71" s="45" t="str">
        <f t="shared" si="1"/>
        <v>ÜÜRITAV PINDKoristus- ja hooldusruum86 Koristus- ja hooldusruumid</v>
      </c>
    </row>
    <row r="72" spans="1:4" x14ac:dyDescent="0.25">
      <c r="A72" s="46" t="s">
        <v>160</v>
      </c>
      <c r="B72" s="45" t="s">
        <v>161</v>
      </c>
      <c r="C72" s="45" t="s">
        <v>60</v>
      </c>
      <c r="D72" s="45" t="str">
        <f t="shared" si="1"/>
        <v>ÜÜRITAV PINDKöögi abiruum64 Köögiruumid</v>
      </c>
    </row>
    <row r="73" spans="1:4" x14ac:dyDescent="0.25">
      <c r="A73" s="45" t="s">
        <v>162</v>
      </c>
      <c r="B73" s="45" t="s">
        <v>163</v>
      </c>
      <c r="C73" s="45" t="s">
        <v>60</v>
      </c>
      <c r="D73" s="45" t="str">
        <f>C73&amp;A73&amp;B73</f>
        <v>ÜÜRITAV PINDKööginurk/Köök62 Töökoha söögitoad</v>
      </c>
    </row>
    <row r="74" spans="1:4" x14ac:dyDescent="0.25">
      <c r="A74" s="45" t="s">
        <v>162</v>
      </c>
      <c r="B74" s="45" t="s">
        <v>161</v>
      </c>
      <c r="C74" s="45" t="s">
        <v>60</v>
      </c>
      <c r="D74" s="45" t="str">
        <f t="shared" si="1"/>
        <v>ÜÜRITAV PINDKööginurk/Köök64 Köögiruumid</v>
      </c>
    </row>
    <row r="75" spans="1:4" x14ac:dyDescent="0.25">
      <c r="A75" s="46" t="s">
        <v>164</v>
      </c>
      <c r="B75" s="45" t="s">
        <v>165</v>
      </c>
      <c r="C75" s="45" t="s">
        <v>60</v>
      </c>
      <c r="D75" s="45" t="str">
        <f t="shared" si="1"/>
        <v>ÜÜRITAV PINDKülmik65 Köögi külmkambrid</v>
      </c>
    </row>
    <row r="76" spans="1:4" x14ac:dyDescent="0.25">
      <c r="A76" s="45" t="s">
        <v>166</v>
      </c>
      <c r="B76" s="45" t="s">
        <v>125</v>
      </c>
      <c r="C76" s="45" t="s">
        <v>60</v>
      </c>
      <c r="D76" s="45" t="str">
        <f t="shared" si="1"/>
        <v>ÜÜRITAV PINDLaadimisruum/-tsoon49 Ruumigrupi liigitamata eriruumid</v>
      </c>
    </row>
    <row r="77" spans="1:4" x14ac:dyDescent="0.25">
      <c r="A77" s="45" t="s">
        <v>167</v>
      </c>
      <c r="B77" s="45" t="s">
        <v>168</v>
      </c>
      <c r="C77" s="45" t="s">
        <v>60</v>
      </c>
      <c r="D77" s="45" t="str">
        <f t="shared" si="1"/>
        <v>ÜÜRITAV PINDLaboratoorium36 Laboratooriumiruumid</v>
      </c>
    </row>
    <row r="78" spans="1:4" x14ac:dyDescent="0.25">
      <c r="A78" s="45" t="s">
        <v>169</v>
      </c>
      <c r="B78" s="45" t="s">
        <v>125</v>
      </c>
      <c r="C78" s="45" t="s">
        <v>60</v>
      </c>
      <c r="D78" s="45" t="str">
        <f t="shared" si="1"/>
        <v>ÜÜRITAV PINDLahangusaal49 Ruumigrupi liigitamata eriruumid</v>
      </c>
    </row>
    <row r="79" spans="1:4" x14ac:dyDescent="0.25">
      <c r="A79" s="45" t="s">
        <v>170</v>
      </c>
      <c r="B79" s="45" t="s">
        <v>125</v>
      </c>
      <c r="C79" s="45" t="s">
        <v>60</v>
      </c>
      <c r="D79" s="45" t="str">
        <f t="shared" si="1"/>
        <v>ÜÜRITAV PINDLasketiir49 Ruumigrupi liigitamata eriruumid</v>
      </c>
    </row>
    <row r="80" spans="1:4" x14ac:dyDescent="0.25">
      <c r="A80" s="45" t="s">
        <v>171</v>
      </c>
      <c r="B80" s="45" t="s">
        <v>172</v>
      </c>
      <c r="C80" s="45" t="s">
        <v>60</v>
      </c>
      <c r="D80" s="45" t="str">
        <f t="shared" si="1"/>
        <v>ÜÜRITAV PINDLaut41 Tootmisruumid</v>
      </c>
    </row>
    <row r="81" spans="1:4" x14ac:dyDescent="0.25">
      <c r="A81" s="45" t="s">
        <v>171</v>
      </c>
      <c r="B81" s="46" t="s">
        <v>150</v>
      </c>
      <c r="C81" s="45" t="s">
        <v>60</v>
      </c>
      <c r="D81" s="45" t="str">
        <f t="shared" si="1"/>
        <v>ÜÜRITAV PINDLaut88 Kinnistu eriruumid</v>
      </c>
    </row>
    <row r="82" spans="1:4" x14ac:dyDescent="0.25">
      <c r="A82" s="45" t="s">
        <v>173</v>
      </c>
      <c r="B82" s="45" t="s">
        <v>174</v>
      </c>
      <c r="C82" s="45" t="s">
        <v>60</v>
      </c>
      <c r="D82" s="45" t="str">
        <f t="shared" si="1"/>
        <v>ÜÜRITAV PINDLava/Kino77 Klubi- ja harrastusruumid</v>
      </c>
    </row>
    <row r="83" spans="1:4" x14ac:dyDescent="0.25">
      <c r="A83" s="45" t="s">
        <v>175</v>
      </c>
      <c r="B83" s="45" t="s">
        <v>176</v>
      </c>
      <c r="C83" s="45" t="s">
        <v>60</v>
      </c>
      <c r="D83" s="45" t="str">
        <f t="shared" si="1"/>
        <v>ÜÜRITAV PINDLeiliruum74 Leiliruumid</v>
      </c>
    </row>
    <row r="84" spans="1:4" x14ac:dyDescent="0.25">
      <c r="A84" s="45" t="s">
        <v>177</v>
      </c>
      <c r="B84" s="45" t="s">
        <v>178</v>
      </c>
      <c r="C84" s="45" t="s">
        <v>60</v>
      </c>
      <c r="D84" s="45" t="str">
        <f t="shared" si="1"/>
        <v>ÜÜRITAV PINDLüüs83 Sissepääsuruumid</v>
      </c>
    </row>
    <row r="85" spans="1:4" x14ac:dyDescent="0.25">
      <c r="A85" s="45" t="s">
        <v>177</v>
      </c>
      <c r="B85" s="45" t="s">
        <v>115</v>
      </c>
      <c r="C85" s="45" t="s">
        <v>60</v>
      </c>
      <c r="D85" s="45" t="str">
        <f t="shared" si="1"/>
        <v>ÜÜRITAV PINDLüüs91 Horisontaalliiklusruumid</v>
      </c>
    </row>
    <row r="86" spans="1:4" x14ac:dyDescent="0.25">
      <c r="A86" s="45" t="s">
        <v>179</v>
      </c>
      <c r="B86" s="45" t="s">
        <v>146</v>
      </c>
      <c r="C86" s="45" t="s">
        <v>60</v>
      </c>
      <c r="D86" s="45" t="str">
        <f t="shared" si="1"/>
        <v>ÜÜRITAV PINDNõupidamise ruum21 Bürooruumid</v>
      </c>
    </row>
    <row r="87" spans="1:4" x14ac:dyDescent="0.25">
      <c r="A87" s="45" t="s">
        <v>180</v>
      </c>
      <c r="B87" s="45" t="s">
        <v>181</v>
      </c>
      <c r="C87" s="45" t="s">
        <v>60</v>
      </c>
      <c r="D87" s="45" t="str">
        <f t="shared" si="1"/>
        <v>ÜÜRITAV PINDNäitusesaal/Muuseum46 Kultuuriasutuste ruumid</v>
      </c>
    </row>
    <row r="88" spans="1:4" x14ac:dyDescent="0.25">
      <c r="A88" s="45" t="s">
        <v>182</v>
      </c>
      <c r="B88" s="45" t="s">
        <v>147</v>
      </c>
      <c r="C88" s="45" t="s">
        <v>60</v>
      </c>
      <c r="D88" s="45" t="str">
        <f t="shared" si="1"/>
        <v>ÜÜRITAV PINDOoteruum/Teenindusruum22 Äriruumid</v>
      </c>
    </row>
    <row r="89" spans="1:4" x14ac:dyDescent="0.25">
      <c r="A89" s="45" t="s">
        <v>182</v>
      </c>
      <c r="B89" s="45" t="s">
        <v>183</v>
      </c>
      <c r="C89" s="45" t="s">
        <v>60</v>
      </c>
      <c r="D89" s="45" t="str">
        <f t="shared" si="1"/>
        <v>ÜÜRITAV PINDOoteruum/Teenindusruum84 Avalikud teenindusruumid</v>
      </c>
    </row>
    <row r="90" spans="1:4" x14ac:dyDescent="0.25">
      <c r="A90" s="45" t="s">
        <v>184</v>
      </c>
      <c r="B90" s="45" t="s">
        <v>62</v>
      </c>
      <c r="C90" s="45" t="s">
        <v>60</v>
      </c>
      <c r="D90" s="45" t="str">
        <f t="shared" si="1"/>
        <v>ÜÜRITAV PINDParkla55 Garaažid</v>
      </c>
    </row>
    <row r="91" spans="1:4" x14ac:dyDescent="0.25">
      <c r="A91" s="45" t="s">
        <v>184</v>
      </c>
      <c r="B91" s="45" t="s">
        <v>185</v>
      </c>
      <c r="C91" s="45" t="s">
        <v>60</v>
      </c>
      <c r="D91" s="45" t="str">
        <f t="shared" si="1"/>
        <v>ÜÜRITAV PINDParkla89 Liigitamata ühisruumid</v>
      </c>
    </row>
    <row r="92" spans="1:4" x14ac:dyDescent="0.25">
      <c r="A92" s="45" t="s">
        <v>186</v>
      </c>
      <c r="B92" s="45" t="s">
        <v>187</v>
      </c>
      <c r="C92" s="45" t="s">
        <v>60</v>
      </c>
      <c r="D92" s="45" t="str">
        <f t="shared" si="1"/>
        <v>ÜÜRITAV PINDPesuruum72 Pesuruumid</v>
      </c>
    </row>
    <row r="93" spans="1:4" x14ac:dyDescent="0.25">
      <c r="A93" s="45" t="s">
        <v>188</v>
      </c>
      <c r="B93" s="45" t="s">
        <v>189</v>
      </c>
      <c r="C93" s="45" t="s">
        <v>60</v>
      </c>
      <c r="D93" s="45" t="str">
        <f t="shared" si="1"/>
        <v>ÜÜRITAV PINDPuhkeruum48 Puhke- ja huvialaruumid</v>
      </c>
    </row>
    <row r="94" spans="1:4" x14ac:dyDescent="0.25">
      <c r="A94" s="45" t="s">
        <v>188</v>
      </c>
      <c r="B94" s="45" t="s">
        <v>190</v>
      </c>
      <c r="C94" s="45" t="s">
        <v>60</v>
      </c>
      <c r="D94" s="45" t="str">
        <f t="shared" si="1"/>
        <v>ÜÜRITAV PINDPuhkeruum75 Puhketoad</v>
      </c>
    </row>
    <row r="95" spans="1:4" x14ac:dyDescent="0.25">
      <c r="A95" s="45" t="s">
        <v>191</v>
      </c>
      <c r="B95" s="45" t="s">
        <v>185</v>
      </c>
      <c r="C95" s="45" t="s">
        <v>60</v>
      </c>
      <c r="D95" s="45" t="str">
        <f t="shared" si="1"/>
        <v>ÜÜRITAV PINDPööning/Katusealune89 Liigitamata ühisruumid</v>
      </c>
    </row>
    <row r="96" spans="1:4" x14ac:dyDescent="0.25">
      <c r="A96" s="45" t="s">
        <v>192</v>
      </c>
      <c r="B96" s="45" t="s">
        <v>193</v>
      </c>
      <c r="C96" s="45" t="s">
        <v>60</v>
      </c>
      <c r="D96" s="45" t="str">
        <f t="shared" si="1"/>
        <v>ÜÜRITAV PINDRaamatukogu39 Liigitamata õpperuumid</v>
      </c>
    </row>
    <row r="97" spans="1:4" x14ac:dyDescent="0.25">
      <c r="A97" s="45" t="s">
        <v>194</v>
      </c>
      <c r="B97" s="45" t="s">
        <v>68</v>
      </c>
      <c r="C97" s="45" t="s">
        <v>60</v>
      </c>
      <c r="D97" s="45" t="str">
        <f t="shared" si="1"/>
        <v>ÜÜRITAV PINDRelvaruum59 Liigitamata hoiuruumid</v>
      </c>
    </row>
    <row r="98" spans="1:4" x14ac:dyDescent="0.25">
      <c r="A98" s="45" t="s">
        <v>195</v>
      </c>
      <c r="B98" s="45" t="s">
        <v>196</v>
      </c>
      <c r="C98" s="45" t="s">
        <v>60</v>
      </c>
      <c r="D98" s="45" t="str">
        <f t="shared" si="1"/>
        <v>ÜÜRITAV PINDRiietusruum71 Riietusruumid</v>
      </c>
    </row>
    <row r="99" spans="1:4" x14ac:dyDescent="0.25">
      <c r="A99" s="45" t="s">
        <v>197</v>
      </c>
      <c r="B99" s="45" t="s">
        <v>198</v>
      </c>
      <c r="C99" s="45" t="s">
        <v>60</v>
      </c>
      <c r="D99" s="45" t="str">
        <f t="shared" si="1"/>
        <v>ÜÜRITAV PINDSaal33 Loengusaalid</v>
      </c>
    </row>
    <row r="100" spans="1:4" x14ac:dyDescent="0.25">
      <c r="A100" s="45" t="s">
        <v>197</v>
      </c>
      <c r="B100" s="45" t="s">
        <v>121</v>
      </c>
      <c r="C100" s="45" t="s">
        <v>60</v>
      </c>
      <c r="D100" s="45" t="str">
        <f t="shared" si="1"/>
        <v>ÜÜRITAV PINDSaal34 Auditooriumid</v>
      </c>
    </row>
    <row r="101" spans="1:4" x14ac:dyDescent="0.25">
      <c r="A101" s="45" t="s">
        <v>199</v>
      </c>
      <c r="B101" s="45" t="s">
        <v>200</v>
      </c>
      <c r="C101" s="45" t="s">
        <v>60</v>
      </c>
      <c r="D101" s="45" t="str">
        <f t="shared" si="1"/>
        <v>ÜÜRITAV PINDSakraalruum45 Sakraalruumid</v>
      </c>
    </row>
    <row r="102" spans="1:4" x14ac:dyDescent="0.25">
      <c r="A102" s="45" t="s">
        <v>201</v>
      </c>
      <c r="B102" s="45" t="s">
        <v>147</v>
      </c>
      <c r="C102" s="45" t="s">
        <v>60</v>
      </c>
      <c r="D102" s="45" t="str">
        <f t="shared" si="1"/>
        <v>ÜÜRITAV PINDSalong22 Äriruumid</v>
      </c>
    </row>
    <row r="103" spans="1:4" x14ac:dyDescent="0.25">
      <c r="A103" s="45" t="s">
        <v>202</v>
      </c>
      <c r="B103" s="45" t="s">
        <v>117</v>
      </c>
      <c r="C103" s="45" t="s">
        <v>60</v>
      </c>
      <c r="D103" s="45" t="str">
        <f t="shared" si="1"/>
        <v>ÜÜRITAV PINDServer23 Äriruumide abiruumid</v>
      </c>
    </row>
    <row r="104" spans="1:4" x14ac:dyDescent="0.25">
      <c r="A104" s="45" t="s">
        <v>203</v>
      </c>
      <c r="B104" s="45" t="s">
        <v>204</v>
      </c>
      <c r="C104" s="45" t="s">
        <v>60</v>
      </c>
      <c r="D104" s="45" t="str">
        <f t="shared" si="1"/>
        <v>ÜÜRITAV PINDSpordiruum/-saal47 Spordiruumid</v>
      </c>
    </row>
    <row r="105" spans="1:4" x14ac:dyDescent="0.25">
      <c r="A105" s="45" t="s">
        <v>205</v>
      </c>
      <c r="B105" s="45" t="s">
        <v>147</v>
      </c>
      <c r="C105" s="45" t="s">
        <v>60</v>
      </c>
      <c r="D105" s="45" t="str">
        <f t="shared" si="1"/>
        <v>ÜÜRITAV PINDStuudio22 Äriruumid</v>
      </c>
    </row>
    <row r="106" spans="1:4" x14ac:dyDescent="0.25">
      <c r="A106" s="45" t="s">
        <v>206</v>
      </c>
      <c r="B106" s="45" t="s">
        <v>207</v>
      </c>
      <c r="C106" s="45" t="s">
        <v>60</v>
      </c>
      <c r="D106" s="45" t="str">
        <f t="shared" si="1"/>
        <v>ÜÜRITAV PINDSuitsetamise ruum79 Liigitamata sotsiaal- ja puhkeruumid</v>
      </c>
    </row>
    <row r="107" spans="1:4" x14ac:dyDescent="0.25">
      <c r="A107" s="45" t="s">
        <v>208</v>
      </c>
      <c r="B107" s="45" t="s">
        <v>209</v>
      </c>
      <c r="C107" s="45" t="s">
        <v>60</v>
      </c>
      <c r="D107" s="45" t="str">
        <f t="shared" si="1"/>
        <v>ÜÜRITAV PINDSöökla/Kohvik61 Toitlustusruumid</v>
      </c>
    </row>
    <row r="108" spans="1:4" x14ac:dyDescent="0.25">
      <c r="A108" s="45" t="s">
        <v>210</v>
      </c>
      <c r="B108" s="45" t="s">
        <v>185</v>
      </c>
      <c r="C108" s="45" t="s">
        <v>60</v>
      </c>
      <c r="D108" s="45" t="str">
        <f t="shared" si="1"/>
        <v>ÜÜRITAV PINDTalveaed89 Liigitamata ühisruumid</v>
      </c>
    </row>
    <row r="109" spans="1:4" x14ac:dyDescent="0.25">
      <c r="A109" s="45" t="s">
        <v>211</v>
      </c>
      <c r="B109" s="45" t="s">
        <v>212</v>
      </c>
      <c r="C109" s="45" t="s">
        <v>60</v>
      </c>
      <c r="D109" s="45" t="str">
        <f t="shared" si="1"/>
        <v>ÜÜRITAV PINDTervishoiuruum42 Tervishoiuruumid</v>
      </c>
    </row>
    <row r="110" spans="1:4" x14ac:dyDescent="0.25">
      <c r="A110" s="45" t="s">
        <v>213</v>
      </c>
      <c r="B110" s="45" t="s">
        <v>185</v>
      </c>
      <c r="C110" s="45" t="s">
        <v>60</v>
      </c>
      <c r="D110" s="45" t="str">
        <f t="shared" si="1"/>
        <v>ÜÜRITAV PINDTorn/Platvorm89 Liigitamata ühisruumid</v>
      </c>
    </row>
    <row r="111" spans="1:4" x14ac:dyDescent="0.25">
      <c r="A111" s="45" t="s">
        <v>214</v>
      </c>
      <c r="B111" s="45" t="s">
        <v>110</v>
      </c>
      <c r="C111" s="45" t="s">
        <v>60</v>
      </c>
      <c r="D111" s="45" t="str">
        <f t="shared" si="1"/>
        <v>ÜÜRITAV PINDTorulifti ruum92 Vertikaalliiklusruumid</v>
      </c>
    </row>
    <row r="112" spans="1:4" x14ac:dyDescent="0.25">
      <c r="A112" s="45" t="s">
        <v>215</v>
      </c>
      <c r="B112" s="45" t="s">
        <v>178</v>
      </c>
      <c r="C112" s="45" t="s">
        <v>60</v>
      </c>
      <c r="D112" s="45" t="str">
        <f t="shared" si="1"/>
        <v>ÜÜRITAV PINDTuulekoda83 Sissepääsuruumid</v>
      </c>
    </row>
    <row r="113" spans="1:4" x14ac:dyDescent="0.25">
      <c r="A113" s="45" t="s">
        <v>216</v>
      </c>
      <c r="B113" s="45" t="s">
        <v>217</v>
      </c>
      <c r="C113" s="45" t="s">
        <v>60</v>
      </c>
      <c r="D113" s="45" t="str">
        <f t="shared" si="1"/>
        <v>ÜÜRITAV PINDTöökoda35 Kutseõppeasutuse töökojad</v>
      </c>
    </row>
    <row r="114" spans="1:4" x14ac:dyDescent="0.25">
      <c r="A114" s="45" t="s">
        <v>216</v>
      </c>
      <c r="B114" s="45" t="s">
        <v>172</v>
      </c>
      <c r="C114" s="45" t="s">
        <v>60</v>
      </c>
      <c r="D114" s="45" t="str">
        <f t="shared" si="1"/>
        <v>ÜÜRITAV PINDTöökoda41 Tootmisruumid</v>
      </c>
    </row>
    <row r="115" spans="1:4" x14ac:dyDescent="0.25">
      <c r="A115" s="45" t="s">
        <v>216</v>
      </c>
      <c r="B115" s="45" t="s">
        <v>125</v>
      </c>
      <c r="C115" s="45" t="s">
        <v>60</v>
      </c>
      <c r="D115" s="45" t="str">
        <f t="shared" si="1"/>
        <v>ÜÜRITAV PINDTöökoda49 Ruumigrupi liigitamata eriruumid</v>
      </c>
    </row>
    <row r="116" spans="1:4" x14ac:dyDescent="0.25">
      <c r="A116" s="45" t="s">
        <v>218</v>
      </c>
      <c r="B116" s="45" t="s">
        <v>204</v>
      </c>
      <c r="C116" s="45" t="s">
        <v>60</v>
      </c>
      <c r="D116" s="45" t="str">
        <f t="shared" si="1"/>
        <v>ÜÜRITAV PINDUjula47 Spordiruumid</v>
      </c>
    </row>
    <row r="117" spans="1:4" x14ac:dyDescent="0.25">
      <c r="A117" s="45" t="s">
        <v>219</v>
      </c>
      <c r="B117" s="45" t="s">
        <v>220</v>
      </c>
      <c r="C117" s="45" t="s">
        <v>60</v>
      </c>
      <c r="D117" s="45" t="str">
        <f t="shared" si="1"/>
        <v>ÜÜRITAV PINDValveruum38 Valveruumid</v>
      </c>
    </row>
    <row r="118" spans="1:4" x14ac:dyDescent="0.25">
      <c r="A118" s="45" t="s">
        <v>221</v>
      </c>
      <c r="B118" s="45" t="s">
        <v>222</v>
      </c>
      <c r="C118" s="45" t="s">
        <v>60</v>
      </c>
      <c r="D118" s="45" t="str">
        <f t="shared" si="1"/>
        <v>ÜÜRITAV PINDVarjend81 Varjendid</v>
      </c>
    </row>
    <row r="119" spans="1:4" x14ac:dyDescent="0.25">
      <c r="A119" s="45" t="s">
        <v>223</v>
      </c>
      <c r="B119" s="45" t="s">
        <v>224</v>
      </c>
      <c r="C119" s="45" t="s">
        <v>60</v>
      </c>
      <c r="D119" s="45" t="str">
        <f t="shared" si="1"/>
        <v>ÜÜRITAV PINDWC73 WC-ruumid</v>
      </c>
    </row>
    <row r="120" spans="1:4" x14ac:dyDescent="0.25">
      <c r="A120" s="45"/>
      <c r="B120" s="45"/>
      <c r="C120" s="45" t="s">
        <v>225</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226</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81</v>
      </c>
      <c r="L1" s="4" t="s">
        <v>4</v>
      </c>
      <c r="M1" s="4" t="s">
        <v>227</v>
      </c>
    </row>
    <row r="2" spans="1:13" x14ac:dyDescent="0.25">
      <c r="A2" s="3" t="s">
        <v>228</v>
      </c>
      <c r="C2" s="4">
        <f>C1</f>
        <v>-5</v>
      </c>
      <c r="D2" s="4" t="s">
        <v>229</v>
      </c>
      <c r="E2" s="4" t="s">
        <v>60</v>
      </c>
      <c r="F2" s="6" t="str">
        <f>IF('Hoone üldandmed'!$B$4="","",IF(IF(C2&gt;='Hoone üldandmed'!$B$4*1,TRUE,FALSE),C2,""))</f>
        <v/>
      </c>
      <c r="G2" s="6" t="b">
        <f>IF('Hoone üldandmed'!$B$4="",FALSE,IF(C2&gt;='Hoone üldandmed'!$B$4*1,TRUE,FALSE))</f>
        <v>0</v>
      </c>
      <c r="H2" s="4"/>
      <c r="I2" s="1">
        <f>COUNTIFS($C$1:C2,C2)</f>
        <v>2</v>
      </c>
      <c r="J2" s="4" t="s">
        <v>86</v>
      </c>
      <c r="L2" s="4" t="s">
        <v>230</v>
      </c>
      <c r="M2" s="4" t="s">
        <v>231</v>
      </c>
    </row>
    <row r="3" spans="1:13" x14ac:dyDescent="0.25">
      <c r="A3" s="3" t="s">
        <v>232</v>
      </c>
      <c r="C3" s="4">
        <f t="shared" ref="C3:C10" si="0">C2</f>
        <v>-5</v>
      </c>
      <c r="D3" s="4" t="s">
        <v>233</v>
      </c>
      <c r="E3" s="4" t="s">
        <v>111</v>
      </c>
      <c r="F3" s="6" t="str">
        <f>IF('Hoone üldandmed'!$B$4="","",IF(IF(C3&gt;='Hoone üldandmed'!$B$4*1,TRUE,FALSE),C3,""))</f>
        <v/>
      </c>
      <c r="G3" s="6" t="b">
        <f>IF('Hoone üldandmed'!$B$4="",FALSE,IF(C3&gt;='Hoone üldandmed'!$B$4*1,TRUE,FALSE))</f>
        <v>0</v>
      </c>
      <c r="H3" s="4"/>
      <c r="I3" s="1">
        <f>COUNTIFS($C$1:C3,C3)</f>
        <v>3</v>
      </c>
      <c r="J3" s="4" t="s">
        <v>111</v>
      </c>
      <c r="L3" s="4" t="s">
        <v>6</v>
      </c>
      <c r="M3" s="4" t="s">
        <v>234</v>
      </c>
    </row>
    <row r="4" spans="1:13" x14ac:dyDescent="0.25">
      <c r="A4" s="3" t="s">
        <v>235</v>
      </c>
      <c r="C4" s="4">
        <f t="shared" si="0"/>
        <v>-5</v>
      </c>
      <c r="D4" s="4" t="s">
        <v>236</v>
      </c>
      <c r="E4" s="4" t="s">
        <v>86</v>
      </c>
      <c r="F4" s="6" t="str">
        <f>IF('Hoone üldandmed'!$B$4="","",IF(IF(C4&gt;='Hoone üldandmed'!$B$4*1,TRUE,FALSE),C4,""))</f>
        <v/>
      </c>
      <c r="G4" s="6" t="b">
        <f>IF('Hoone üldandmed'!$B$4="",FALSE,IF(C4&gt;='Hoone üldandmed'!$B$4*1,TRUE,FALSE))</f>
        <v>0</v>
      </c>
      <c r="H4" s="4"/>
      <c r="I4" s="1">
        <f>COUNTIFS($C$1:C4,C4)</f>
        <v>4</v>
      </c>
      <c r="J4" s="4" t="s">
        <v>60</v>
      </c>
      <c r="L4" s="4" t="s">
        <v>237</v>
      </c>
      <c r="M4" s="4" t="s">
        <v>238</v>
      </c>
    </row>
    <row r="5" spans="1:13" x14ac:dyDescent="0.25">
      <c r="A5" s="3" t="s">
        <v>239</v>
      </c>
      <c r="C5" s="4">
        <f t="shared" si="0"/>
        <v>-5</v>
      </c>
      <c r="D5" s="4" t="s">
        <v>240</v>
      </c>
      <c r="E5" s="4"/>
      <c r="F5" s="6" t="str">
        <f>IF('Hoone üldandmed'!$B$4="","",IF(IF(C5&gt;='Hoone üldandmed'!$B$4*1,TRUE,FALSE),C5,""))</f>
        <v/>
      </c>
      <c r="G5" s="6" t="b">
        <f>IF('Hoone üldandmed'!$B$4="",FALSE,IF(C5&gt;='Hoone üldandmed'!$B$4*1,TRUE,FALSE))</f>
        <v>0</v>
      </c>
      <c r="H5" s="4"/>
      <c r="I5" s="1">
        <f>COUNTIFS($C$1:C5,C5)</f>
        <v>5</v>
      </c>
      <c r="J5" s="4" t="s">
        <v>225</v>
      </c>
      <c r="L5" s="4" t="s">
        <v>241</v>
      </c>
      <c r="M5" s="4" t="s">
        <v>242</v>
      </c>
    </row>
    <row r="6" spans="1:13" x14ac:dyDescent="0.25">
      <c r="A6" s="3" t="s">
        <v>243</v>
      </c>
      <c r="C6" s="4">
        <f t="shared" si="0"/>
        <v>-5</v>
      </c>
      <c r="D6" s="4" t="s">
        <v>244</v>
      </c>
      <c r="E6" s="4" t="s">
        <v>245</v>
      </c>
      <c r="F6" s="6" t="str">
        <f>IF('Hoone üldandmed'!$B$4="","",IF(IF(C6&gt;='Hoone üldandmed'!$B$4*1,TRUE,FALSE),C6,""))</f>
        <v/>
      </c>
      <c r="G6" s="6" t="b">
        <f>IF('Hoone üldandmed'!$B$4="",FALSE,IF(C6&gt;='Hoone üldandmed'!$B$4*1,TRUE,FALSE))</f>
        <v>0</v>
      </c>
      <c r="H6" s="4"/>
      <c r="I6" s="1">
        <f>COUNTIFS($C$1:C6,C6)</f>
        <v>6</v>
      </c>
      <c r="L6" s="4" t="s">
        <v>64</v>
      </c>
      <c r="M6" s="4" t="s">
        <v>246</v>
      </c>
    </row>
    <row r="7" spans="1:13" x14ac:dyDescent="0.25">
      <c r="A7" s="3" t="s">
        <v>21</v>
      </c>
      <c r="C7" s="4">
        <f t="shared" si="0"/>
        <v>-5</v>
      </c>
      <c r="D7" s="4" t="s">
        <v>247</v>
      </c>
      <c r="E7" s="4"/>
      <c r="F7" s="6" t="str">
        <f>IF('Hoone üldandmed'!$B$4="","",IF(IF(C7&gt;='Hoone üldandmed'!$B$4*1,TRUE,FALSE),C7,""))</f>
        <v/>
      </c>
      <c r="G7" s="6" t="b">
        <f>IF('Hoone üldandmed'!$B$4="",FALSE,IF(C7&gt;='Hoone üldandmed'!$B$4*1,TRUE,FALSE))</f>
        <v>0</v>
      </c>
      <c r="H7" s="4"/>
      <c r="I7" s="1">
        <f>COUNTIFS($C$1:C7,C7)</f>
        <v>7</v>
      </c>
    </row>
    <row r="8" spans="1:13" x14ac:dyDescent="0.25">
      <c r="A8" s="3" t="s">
        <v>248</v>
      </c>
      <c r="C8" s="4">
        <f>C7</f>
        <v>-5</v>
      </c>
      <c r="D8" s="4" t="s">
        <v>249</v>
      </c>
      <c r="E8" s="4"/>
      <c r="F8" s="6" t="str">
        <f>IF('Hoone üldandmed'!$B$4="","",IF(IF(C8&gt;='Hoone üldandmed'!$B$4*1,TRUE,FALSE),C8,""))</f>
        <v/>
      </c>
      <c r="G8" s="6" t="b">
        <f>IF('Hoone üldandmed'!$B$4="",FALSE,IF(C8&gt;='Hoone üldandmed'!$B$4*1,TRUE,FALSE))</f>
        <v>0</v>
      </c>
      <c r="H8" s="4"/>
      <c r="I8" s="1">
        <f>COUNTIFS($C$1:C8,C8)</f>
        <v>8</v>
      </c>
    </row>
    <row r="9" spans="1:13" x14ac:dyDescent="0.25">
      <c r="A9" s="3" t="s">
        <v>250</v>
      </c>
      <c r="C9" s="4">
        <f t="shared" si="0"/>
        <v>-5</v>
      </c>
      <c r="D9" s="4" t="s">
        <v>251</v>
      </c>
      <c r="E9" s="4" t="s">
        <v>81</v>
      </c>
      <c r="F9" s="6" t="str">
        <f>IF('Hoone üldandmed'!$B$4="","",IF(IF(C9&gt;='Hoone üldandmed'!$B$4*1,TRUE,FALSE),C9,""))</f>
        <v/>
      </c>
      <c r="G9" s="6" t="b">
        <f>IF('Hoone üldandmed'!$B$4="",FALSE,IF(C9&gt;='Hoone üldandmed'!$B$4*1,TRUE,FALSE))</f>
        <v>0</v>
      </c>
      <c r="H9" s="4"/>
      <c r="I9" s="1">
        <f>COUNTIFS($C$1:C9,C9)</f>
        <v>9</v>
      </c>
    </row>
    <row r="10" spans="1:13" x14ac:dyDescent="0.25">
      <c r="A10" s="3" t="s">
        <v>252</v>
      </c>
      <c r="C10" s="4">
        <f t="shared" si="0"/>
        <v>-5</v>
      </c>
      <c r="D10" s="4" t="s">
        <v>253</v>
      </c>
      <c r="E10" s="4" t="s">
        <v>225</v>
      </c>
      <c r="F10" s="6" t="str">
        <f>IF('Hoone üldandmed'!$B$4="","",IF(IF(C10&gt;='Hoone üldandmed'!$B$4*1,TRUE,FALSE),C10,""))</f>
        <v/>
      </c>
      <c r="G10" s="6" t="b">
        <f>IF('Hoone üldandmed'!$B$4="",FALSE,IF(C10&gt;='Hoone üldandmed'!$B$4*1,TRUE,FALSE))</f>
        <v>0</v>
      </c>
      <c r="H10" s="4"/>
    </row>
    <row r="11" spans="1:13" x14ac:dyDescent="0.25">
      <c r="A11" s="3" t="s">
        <v>254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255</v>
      </c>
      <c r="C12" s="4">
        <f t="shared" si="1"/>
        <v>-4</v>
      </c>
      <c r="D12" s="4" t="s">
        <v>229</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256</v>
      </c>
      <c r="C13" s="4">
        <f t="shared" si="1"/>
        <v>-4</v>
      </c>
      <c r="D13" s="4" t="s">
        <v>233</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257</v>
      </c>
      <c r="C14" s="4">
        <f t="shared" si="1"/>
        <v>-4</v>
      </c>
      <c r="D14" s="4" t="s">
        <v>236</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258</v>
      </c>
      <c r="C15" s="4">
        <f t="shared" si="1"/>
        <v>-4</v>
      </c>
      <c r="D15" s="4" t="s">
        <v>240</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259</v>
      </c>
      <c r="C16" s="4">
        <f t="shared" si="1"/>
        <v>-4</v>
      </c>
      <c r="D16" s="4" t="s">
        <v>244</v>
      </c>
      <c r="E16" s="4" t="s">
        <v>245</v>
      </c>
      <c r="F16" s="6" t="str">
        <f>IF('Hoone üldandmed'!$B$4="","",IF(IF(C16&gt;='Hoone üldandmed'!$B$4*1,TRUE,FALSE),C16,""))</f>
        <v/>
      </c>
      <c r="G16" s="6" t="b">
        <f>IF('Hoone üldandmed'!$B$4="",FALSE,IF(C16&gt;='Hoone üldandmed'!$B$4*1,TRUE,FALSE))</f>
        <v>0</v>
      </c>
      <c r="H16" s="4"/>
      <c r="I16" s="1">
        <f>COUNTIFS($C$1:C16,C16)</f>
        <v>6</v>
      </c>
    </row>
    <row r="17" spans="1:9" x14ac:dyDescent="0.25">
      <c r="A17" s="3" t="s">
        <v>260</v>
      </c>
      <c r="C17" s="4">
        <f t="shared" si="1"/>
        <v>-4</v>
      </c>
      <c r="D17" s="4" t="s">
        <v>247</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261</v>
      </c>
      <c r="C18" s="4">
        <f t="shared" si="1"/>
        <v>-4</v>
      </c>
      <c r="D18" s="4" t="s">
        <v>249</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262</v>
      </c>
      <c r="C19" s="4">
        <f t="shared" si="1"/>
        <v>-4</v>
      </c>
      <c r="D19" s="4" t="s">
        <v>251</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263</v>
      </c>
      <c r="C20" s="4">
        <f t="shared" si="1"/>
        <v>-4</v>
      </c>
      <c r="D20" s="4" t="s">
        <v>253</v>
      </c>
      <c r="E20" s="4" t="s">
        <v>225</v>
      </c>
      <c r="F20" s="6" t="str">
        <f>IF('Hoone üldandmed'!$B$4="","",IF(IF(C20&gt;='Hoone üldandmed'!$B$4*1,TRUE,FALSE),C20,""))</f>
        <v/>
      </c>
      <c r="G20" s="6" t="b">
        <f>IF('Hoone üldandmed'!$B$4="",FALSE,IF(C20&gt;='Hoone üldandmed'!$B$4*1,TRUE,FALSE))</f>
        <v>0</v>
      </c>
      <c r="H20" s="4"/>
    </row>
    <row r="21" spans="1:9" x14ac:dyDescent="0.25">
      <c r="A21" s="3" t="s">
        <v>264</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265</v>
      </c>
      <c r="C22" s="4">
        <f t="shared" si="1"/>
        <v>-3</v>
      </c>
      <c r="D22" s="4" t="s">
        <v>229</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266</v>
      </c>
      <c r="C23" s="4">
        <f t="shared" si="1"/>
        <v>-3</v>
      </c>
      <c r="D23" s="4" t="s">
        <v>233</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267</v>
      </c>
      <c r="C24" s="4">
        <f t="shared" si="1"/>
        <v>-3</v>
      </c>
      <c r="D24" s="4" t="s">
        <v>236</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268</v>
      </c>
      <c r="C25" s="4">
        <f t="shared" si="1"/>
        <v>-3</v>
      </c>
      <c r="D25" s="4" t="s">
        <v>240</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269</v>
      </c>
      <c r="C26" s="4">
        <f t="shared" si="1"/>
        <v>-3</v>
      </c>
      <c r="D26" s="4" t="s">
        <v>244</v>
      </c>
      <c r="E26" s="4" t="s">
        <v>245</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247</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249</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251</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253</v>
      </c>
      <c r="E30" s="4" t="s">
        <v>225</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229</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233</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236</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240</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244</v>
      </c>
      <c r="E36" s="4" t="s">
        <v>245</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247</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249</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251</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253</v>
      </c>
      <c r="E40" s="4" t="s">
        <v>225</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229</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233</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236</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240</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244</v>
      </c>
      <c r="E46" s="4" t="s">
        <v>245</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247</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249</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251</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253</v>
      </c>
      <c r="E50" s="4" t="s">
        <v>225</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229</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233</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236</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240</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244</v>
      </c>
      <c r="E56" s="4" t="s">
        <v>245</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247</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249</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251</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253</v>
      </c>
      <c r="E60" s="4" t="s">
        <v>225</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229</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233</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236</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240</v>
      </c>
      <c r="E65" s="4" t="str">
        <f>IF(E55=0,"",E55)</f>
        <v/>
      </c>
      <c r="F65" s="7">
        <f>IF(IF(C65&lt;='Hoone üldandmed'!$B$3*1,TRUE,FALSE),C65,"")</f>
        <v>1</v>
      </c>
      <c r="G65" s="7" t="b">
        <f>IF(C65&lt;='Hoone üldandmed'!$B$3*1,TRUE,FALSE)</f>
        <v>1</v>
      </c>
      <c r="H65" s="4"/>
      <c r="I65" s="1">
        <f>COUNTIFS($C$1:C65,C65)</f>
        <v>5</v>
      </c>
    </row>
    <row r="66" spans="3:9" x14ac:dyDescent="0.25">
      <c r="C66" s="4">
        <f t="shared" si="2"/>
        <v>1</v>
      </c>
      <c r="D66" s="4" t="s">
        <v>244</v>
      </c>
      <c r="E66" s="4" t="s">
        <v>245</v>
      </c>
      <c r="F66" s="7">
        <f>IF(IF(C66&lt;='Hoone üldandmed'!$B$3*1,TRUE,FALSE),C66,"")</f>
        <v>1</v>
      </c>
      <c r="G66" s="7" t="b">
        <f>IF(C66&lt;='Hoone üldandmed'!$B$3*1,TRUE,FALSE)</f>
        <v>1</v>
      </c>
      <c r="H66" s="4"/>
      <c r="I66" s="1">
        <f>COUNTIFS($C$1:C66,C66)</f>
        <v>6</v>
      </c>
    </row>
    <row r="67" spans="3:9" x14ac:dyDescent="0.25">
      <c r="C67" s="4">
        <f t="shared" ref="C67:C76" si="3">C57+1</f>
        <v>1</v>
      </c>
      <c r="D67" s="4" t="s">
        <v>247</v>
      </c>
      <c r="E67" s="4" t="str">
        <f>IF(E57=0,"",E57)</f>
        <v/>
      </c>
      <c r="F67" s="7">
        <f>IF(IF(C67&lt;='Hoone üldandmed'!$B$3*1,TRUE,FALSE),C67,"")</f>
        <v>1</v>
      </c>
      <c r="G67" s="7" t="b">
        <f>IF(C67&lt;='Hoone üldandmed'!$B$3*1,TRUE,FALSE)</f>
        <v>1</v>
      </c>
      <c r="H67" s="4"/>
      <c r="I67" s="1">
        <f>COUNTIFS($C$1:C67,C67)</f>
        <v>7</v>
      </c>
    </row>
    <row r="68" spans="3:9" x14ac:dyDescent="0.25">
      <c r="C68" s="4">
        <f t="shared" si="3"/>
        <v>1</v>
      </c>
      <c r="D68" s="4" t="s">
        <v>249</v>
      </c>
      <c r="E68" s="4" t="str">
        <f>IF(E58=0,"",E58)</f>
        <v/>
      </c>
      <c r="F68" s="7">
        <f>IF(IF(C68&lt;='Hoone üldandmed'!$B$3*1,TRUE,FALSE),C68,"")</f>
        <v>1</v>
      </c>
      <c r="G68" s="7" t="b">
        <f>IF(C68&lt;='Hoone üldandmed'!$B$3*1,TRUE,FALSE)</f>
        <v>1</v>
      </c>
      <c r="H68" s="4"/>
      <c r="I68" s="1">
        <f>COUNTIFS($C$1:C68,C68)</f>
        <v>8</v>
      </c>
    </row>
    <row r="69" spans="3:9" x14ac:dyDescent="0.25">
      <c r="C69" s="4">
        <f t="shared" si="3"/>
        <v>1</v>
      </c>
      <c r="D69" s="4" t="s">
        <v>251</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253</v>
      </c>
      <c r="E70" s="4" t="s">
        <v>225</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t="str">
        <f>IF(IF(C71&lt;='Hoone üldandmed'!$B$3*1,TRUE,FALSE),C71,"")</f>
        <v/>
      </c>
      <c r="G71" s="7" t="b">
        <f>IF(C71&lt;='Hoone üldandmed'!$B$3*1,TRUE,FALSE)</f>
        <v>0</v>
      </c>
      <c r="H71" s="4">
        <f>H61+1</f>
        <v>7</v>
      </c>
      <c r="I71" s="1">
        <f>COUNTIFS($C$1:C71,C71)</f>
        <v>1</v>
      </c>
    </row>
    <row r="72" spans="3:9" x14ac:dyDescent="0.25">
      <c r="C72" s="4">
        <f t="shared" si="3"/>
        <v>2</v>
      </c>
      <c r="D72" s="4" t="s">
        <v>229</v>
      </c>
      <c r="E72" s="4" t="str">
        <f>IF(E62=0,"",E62)</f>
        <v>ÜÜRITAV PIND</v>
      </c>
      <c r="F72" s="7" t="str">
        <f>IF(IF(C72&lt;='Hoone üldandmed'!$B$3*1,TRUE,FALSE),C72,"")</f>
        <v/>
      </c>
      <c r="G72" s="7" t="b">
        <f>IF(C72&lt;='Hoone üldandmed'!$B$3*1,TRUE,FALSE)</f>
        <v>0</v>
      </c>
      <c r="H72" s="4"/>
      <c r="I72" s="1">
        <f>COUNTIFS($C$1:C72,C72)</f>
        <v>2</v>
      </c>
    </row>
    <row r="73" spans="3:9" x14ac:dyDescent="0.25">
      <c r="C73" s="4">
        <f t="shared" si="3"/>
        <v>2</v>
      </c>
      <c r="D73" s="4" t="s">
        <v>233</v>
      </c>
      <c r="E73" s="4" t="str">
        <f>IF(E63=0,"",E63)</f>
        <v>VERTIKAALSETE ÜHENDUSTEEDE PIND</v>
      </c>
      <c r="F73" s="7" t="str">
        <f>IF(IF(C73&lt;='Hoone üldandmed'!$B$3*1,TRUE,FALSE),C73,"")</f>
        <v/>
      </c>
      <c r="G73" s="7" t="b">
        <f>IF(C73&lt;='Hoone üldandmed'!$B$3*1,TRUE,FALSE)</f>
        <v>0</v>
      </c>
      <c r="H73" s="4"/>
      <c r="I73" s="1">
        <f>COUNTIFS($C$1:C73,C73)</f>
        <v>3</v>
      </c>
    </row>
    <row r="74" spans="3:9" x14ac:dyDescent="0.25">
      <c r="C74" s="4">
        <f t="shared" si="3"/>
        <v>2</v>
      </c>
      <c r="D74" s="4" t="s">
        <v>236</v>
      </c>
      <c r="E74" s="4" t="str">
        <f>IF(E64=0,"",E64)</f>
        <v>TEHNOPIND</v>
      </c>
      <c r="F74" s="7" t="str">
        <f>IF(IF(C74&lt;='Hoone üldandmed'!$B$3*1,TRUE,FALSE),C74,"")</f>
        <v/>
      </c>
      <c r="G74" s="7" t="b">
        <f>IF(C74&lt;='Hoone üldandmed'!$B$3*1,TRUE,FALSE)</f>
        <v>0</v>
      </c>
      <c r="H74" s="4"/>
      <c r="I74" s="1">
        <f>COUNTIFS($C$1:C74,C74)</f>
        <v>4</v>
      </c>
    </row>
    <row r="75" spans="3:9" x14ac:dyDescent="0.25">
      <c r="C75" s="4">
        <f t="shared" si="3"/>
        <v>2</v>
      </c>
      <c r="D75" s="4" t="s">
        <v>240</v>
      </c>
      <c r="E75" s="4" t="str">
        <f>IF(E65=0,"",E65)</f>
        <v/>
      </c>
      <c r="F75" s="7" t="str">
        <f>IF(IF(C75&lt;='Hoone üldandmed'!$B$3*1,TRUE,FALSE),C75,"")</f>
        <v/>
      </c>
      <c r="G75" s="7" t="b">
        <f>IF(C75&lt;='Hoone üldandmed'!$B$3*1,TRUE,FALSE)</f>
        <v>0</v>
      </c>
      <c r="H75" s="4"/>
      <c r="I75" s="1">
        <f>COUNTIFS($C$1:C75,C75)</f>
        <v>5</v>
      </c>
    </row>
    <row r="76" spans="3:9" x14ac:dyDescent="0.25">
      <c r="C76" s="4">
        <f t="shared" si="3"/>
        <v>2</v>
      </c>
      <c r="D76" s="4" t="s">
        <v>244</v>
      </c>
      <c r="E76" s="4" t="s">
        <v>245</v>
      </c>
      <c r="F76" s="7" t="str">
        <f>IF(IF(C76&lt;='Hoone üldandmed'!$B$3*1,TRUE,FALSE),C76,"")</f>
        <v/>
      </c>
      <c r="G76" s="7" t="b">
        <f>IF(C76&lt;='Hoone üldandmed'!$B$3*1,TRUE,FALSE)</f>
        <v>0</v>
      </c>
      <c r="H76" s="4"/>
      <c r="I76" s="1">
        <f>COUNTIFS($C$1:C76,C76)</f>
        <v>6</v>
      </c>
    </row>
    <row r="77" spans="3:9" x14ac:dyDescent="0.25">
      <c r="C77" s="4">
        <f t="shared" ref="C77:C86" si="4">C67+1</f>
        <v>2</v>
      </c>
      <c r="D77" s="4" t="s">
        <v>247</v>
      </c>
      <c r="E77" s="4" t="str">
        <f>IF(E67=0,"",E67)</f>
        <v/>
      </c>
      <c r="F77" s="7" t="str">
        <f>IF(IF(C77&lt;='Hoone üldandmed'!$B$3*1,TRUE,FALSE),C77,"")</f>
        <v/>
      </c>
      <c r="G77" s="7" t="b">
        <f>IF(C77&lt;='Hoone üldandmed'!$B$3*1,TRUE,FALSE)</f>
        <v>0</v>
      </c>
      <c r="H77" s="4"/>
      <c r="I77" s="1">
        <f>COUNTIFS($C$1:C77,C77)</f>
        <v>7</v>
      </c>
    </row>
    <row r="78" spans="3:9" x14ac:dyDescent="0.25">
      <c r="C78" s="4">
        <f t="shared" si="4"/>
        <v>2</v>
      </c>
      <c r="D78" s="4" t="s">
        <v>249</v>
      </c>
      <c r="E78" s="4" t="str">
        <f>IF(E68=0,"",E68)</f>
        <v/>
      </c>
      <c r="F78" s="7" t="str">
        <f>IF(IF(C78&lt;='Hoone üldandmed'!$B$3*1,TRUE,FALSE),C78,"")</f>
        <v/>
      </c>
      <c r="G78" s="7" t="b">
        <f>IF(C78&lt;='Hoone üldandmed'!$B$3*1,TRUE,FALSE)</f>
        <v>0</v>
      </c>
      <c r="H78" s="4"/>
      <c r="I78" s="1">
        <f>COUNTIFS($C$1:C78,C78)</f>
        <v>8</v>
      </c>
    </row>
    <row r="79" spans="3:9" x14ac:dyDescent="0.25">
      <c r="C79" s="4">
        <f t="shared" si="4"/>
        <v>2</v>
      </c>
      <c r="D79" s="4" t="s">
        <v>251</v>
      </c>
      <c r="E79" s="4" t="str">
        <f>IF(E69=0,"",E69)</f>
        <v>KORRUSE AVATUD NETOPIND</v>
      </c>
      <c r="F79" s="7" t="str">
        <f>IF(IF(C79&lt;='Hoone üldandmed'!$B$3*1,TRUE,FALSE),C79,"")</f>
        <v/>
      </c>
      <c r="G79" s="7" t="b">
        <f>IF(C79&lt;='Hoone üldandmed'!$B$3*1,TRUE,FALSE)</f>
        <v>0</v>
      </c>
      <c r="H79" s="4"/>
      <c r="I79" s="1">
        <f>COUNTIFS($C$1:C79,C79)</f>
        <v>9</v>
      </c>
    </row>
    <row r="80" spans="3:9" x14ac:dyDescent="0.25">
      <c r="C80" s="4">
        <f t="shared" si="4"/>
        <v>2</v>
      </c>
      <c r="D80" s="4" t="s">
        <v>253</v>
      </c>
      <c r="E80" s="4" t="s">
        <v>225</v>
      </c>
      <c r="F80" s="7" t="str">
        <f>IF(IF(C80&lt;='Hoone üldandmed'!$B$3*1,TRUE,FALSE),C80,"")</f>
        <v/>
      </c>
      <c r="G80" s="7" t="b">
        <f>IF(C80&lt;='Hoone üldandmed'!$B$3*1,TRUE,FALSE)</f>
        <v>0</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229</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233</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236</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240</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244</v>
      </c>
      <c r="E86" s="4" t="s">
        <v>245</v>
      </c>
      <c r="F86" s="7" t="str">
        <f>IF(IF(C86&lt;='Hoone üldandmed'!$B$3*1,TRUE,FALSE),C86,"")</f>
        <v/>
      </c>
      <c r="G86" s="7" t="b">
        <f>IF(C86&lt;='Hoone üldandmed'!$B$3*1,TRUE,FALSE)</f>
        <v>0</v>
      </c>
      <c r="H86" s="4"/>
      <c r="I86" s="1">
        <f>COUNTIFS($C$1:C86,C86)</f>
        <v>6</v>
      </c>
    </row>
    <row r="87" spans="3:9" x14ac:dyDescent="0.25">
      <c r="C87" s="4">
        <f t="shared" ref="C87:C96" si="5">C77+1</f>
        <v>3</v>
      </c>
      <c r="D87" s="4" t="s">
        <v>247</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249</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251</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253</v>
      </c>
      <c r="E90" s="4" t="s">
        <v>225</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229</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233</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236</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240</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244</v>
      </c>
      <c r="E96" s="4" t="s">
        <v>245</v>
      </c>
      <c r="F96" s="7" t="str">
        <f>IF(IF(C96&lt;='Hoone üldandmed'!$B$3*1,TRUE,FALSE),C96,"")</f>
        <v/>
      </c>
      <c r="G96" s="7" t="b">
        <f>IF(C96&lt;='Hoone üldandmed'!$B$3*1,TRUE,FALSE)</f>
        <v>0</v>
      </c>
      <c r="H96" s="4"/>
      <c r="I96" s="1">
        <f>COUNTIFS($C$1:C96,C96)</f>
        <v>6</v>
      </c>
    </row>
    <row r="97" spans="3:9" x14ac:dyDescent="0.25">
      <c r="C97" s="4">
        <f t="shared" ref="C97:C106" si="6">C87+1</f>
        <v>4</v>
      </c>
      <c r="D97" s="4" t="s">
        <v>247</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249</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251</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253</v>
      </c>
      <c r="E100" s="4" t="s">
        <v>225</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229</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233</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236</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240</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244</v>
      </c>
      <c r="E106" s="4" t="s">
        <v>245</v>
      </c>
      <c r="F106" s="7" t="str">
        <f>IF(IF(C106&lt;='Hoone üldandmed'!$B$3*1,TRUE,FALSE),C106,"")</f>
        <v/>
      </c>
      <c r="G106" s="7" t="b">
        <f>IF(C106&lt;='Hoone üldandmed'!$B$3*1,TRUE,FALSE)</f>
        <v>0</v>
      </c>
      <c r="H106" s="4"/>
      <c r="I106" s="1">
        <f>COUNTIFS($C$1:C106,C106)</f>
        <v>6</v>
      </c>
    </row>
    <row r="107" spans="3:9" x14ac:dyDescent="0.25">
      <c r="C107" s="4">
        <f t="shared" ref="C107:C116" si="7">C97+1</f>
        <v>5</v>
      </c>
      <c r="D107" s="4" t="s">
        <v>247</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249</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251</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253</v>
      </c>
      <c r="E110" s="4" t="s">
        <v>225</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229</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233</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236</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240</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244</v>
      </c>
      <c r="E116" s="4" t="s">
        <v>245</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247</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249</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251</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253</v>
      </c>
      <c r="E120" s="4" t="s">
        <v>225</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229</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233</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236</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240</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244</v>
      </c>
      <c r="E126" s="4" t="s">
        <v>245</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247</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249</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251</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253</v>
      </c>
      <c r="E130" s="4" t="s">
        <v>225</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229</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233</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236</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240</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244</v>
      </c>
      <c r="E136" s="4" t="s">
        <v>245</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247</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249</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251</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253</v>
      </c>
      <c r="E140" s="4" t="s">
        <v>225</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229</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233</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236</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240</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244</v>
      </c>
      <c r="E146" s="4" t="s">
        <v>245</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247</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249</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251</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253</v>
      </c>
      <c r="E150" s="4" t="s">
        <v>225</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229</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233</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236</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240</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244</v>
      </c>
      <c r="E156" s="4" t="s">
        <v>245</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247</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249</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251</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253</v>
      </c>
      <c r="E160" s="4" t="s">
        <v>225</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229</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233</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236</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240</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244</v>
      </c>
      <c r="E166" s="4" t="s">
        <v>245</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247</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249</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251</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253</v>
      </c>
      <c r="E170" s="4" t="s">
        <v>225</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229</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233</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236</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240</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244</v>
      </c>
      <c r="E176" s="4" t="s">
        <v>245</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247</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249</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251</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253</v>
      </c>
      <c r="E180" s="4" t="s">
        <v>225</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229</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233</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236</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240</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244</v>
      </c>
      <c r="E186" s="4" t="s">
        <v>245</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247</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249</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251</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253</v>
      </c>
      <c r="E190" s="4" t="s">
        <v>225</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229</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233</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236</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240</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244</v>
      </c>
      <c r="E196" s="4" t="s">
        <v>245</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247</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249</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251</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253</v>
      </c>
      <c r="E200" s="4" t="s">
        <v>225</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229</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233</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236</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240</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244</v>
      </c>
      <c r="E206" s="4" t="s">
        <v>245</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247</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249</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251</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253</v>
      </c>
      <c r="E210" s="4" t="s">
        <v>225</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229</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233</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236</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240</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244</v>
      </c>
      <c r="E216" s="4" t="s">
        <v>245</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247</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249</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251</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253</v>
      </c>
      <c r="E220" s="4" t="s">
        <v>225</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229</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233</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236</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240</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244</v>
      </c>
      <c r="E226" s="4" t="s">
        <v>245</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247</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249</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251</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253</v>
      </c>
      <c r="E230" s="4" t="s">
        <v>225</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229</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233</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236</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240</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244</v>
      </c>
      <c r="E236" s="4" t="s">
        <v>245</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247</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249</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251</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253</v>
      </c>
      <c r="E240" s="4" t="s">
        <v>225</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229</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233</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236</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240</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244</v>
      </c>
      <c r="E246" s="4" t="s">
        <v>245</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247</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249</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251</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253</v>
      </c>
      <c r="E250" s="4" t="s">
        <v>225</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229</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233</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236</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240</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244</v>
      </c>
      <c r="E256" s="4" t="s">
        <v>245</v>
      </c>
      <c r="F256" s="7" t="str">
        <f>IF(IF(C256&lt;='Hoone üldandmed'!$B$3*1,TRUE,FALSE),C256,"")</f>
        <v/>
      </c>
      <c r="G256" s="7" t="b">
        <f>IF(C256&lt;='Hoone üldandmed'!$B$3*1,TRUE,FALSE)</f>
        <v>0</v>
      </c>
      <c r="H256" s="4"/>
      <c r="I256" s="1">
        <f>COUNTIFS($C$1:C256,C256)</f>
        <v>6</v>
      </c>
    </row>
    <row r="257" spans="3:9" x14ac:dyDescent="0.25">
      <c r="C257" s="4">
        <f>C247+1</f>
        <v>20</v>
      </c>
      <c r="D257" s="4" t="s">
        <v>247</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249</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251</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253</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77</v>
      </c>
      <c r="B1" s="2" t="s">
        <v>50</v>
      </c>
    </row>
    <row r="2" spans="1:2" x14ac:dyDescent="0.25">
      <c r="A2" s="4" t="s">
        <v>81</v>
      </c>
      <c r="B2" s="4" t="s">
        <v>79</v>
      </c>
    </row>
    <row r="3" spans="1:2" x14ac:dyDescent="0.25">
      <c r="A3" s="4" t="s">
        <v>81</v>
      </c>
      <c r="B3" s="4" t="s">
        <v>82</v>
      </c>
    </row>
    <row r="4" spans="1:2" x14ac:dyDescent="0.25">
      <c r="A4" s="4" t="s">
        <v>81</v>
      </c>
      <c r="B4" s="4" t="s">
        <v>83</v>
      </c>
    </row>
    <row r="5" spans="1:2" x14ac:dyDescent="0.25">
      <c r="A5" s="4" t="s">
        <v>86</v>
      </c>
      <c r="B5" s="4" t="s">
        <v>84</v>
      </c>
    </row>
    <row r="6" spans="1:2" x14ac:dyDescent="0.25">
      <c r="A6" s="4" t="s">
        <v>86</v>
      </c>
      <c r="B6" s="4" t="s">
        <v>87</v>
      </c>
    </row>
    <row r="7" spans="1:2" x14ac:dyDescent="0.25">
      <c r="A7" s="4" t="s">
        <v>86</v>
      </c>
      <c r="B7" s="4" t="s">
        <v>89</v>
      </c>
    </row>
    <row r="8" spans="1:2" x14ac:dyDescent="0.25">
      <c r="A8" s="4" t="s">
        <v>86</v>
      </c>
      <c r="B8" s="4" t="s">
        <v>90</v>
      </c>
    </row>
    <row r="9" spans="1:2" x14ac:dyDescent="0.25">
      <c r="A9" s="4" t="s">
        <v>86</v>
      </c>
      <c r="B9" s="4" t="s">
        <v>91</v>
      </c>
    </row>
    <row r="10" spans="1:2" x14ac:dyDescent="0.25">
      <c r="A10" s="4" t="s">
        <v>86</v>
      </c>
      <c r="B10" s="4" t="s">
        <v>92</v>
      </c>
    </row>
    <row r="11" spans="1:2" x14ac:dyDescent="0.25">
      <c r="A11" s="4" t="s">
        <v>86</v>
      </c>
      <c r="B11" s="4" t="s">
        <v>93</v>
      </c>
    </row>
    <row r="12" spans="1:2" x14ac:dyDescent="0.25">
      <c r="A12" s="4" t="s">
        <v>86</v>
      </c>
      <c r="B12" s="4" t="s">
        <v>95</v>
      </c>
    </row>
    <row r="13" spans="1:2" x14ac:dyDescent="0.25">
      <c r="A13" s="4" t="s">
        <v>86</v>
      </c>
      <c r="B13" s="4" t="s">
        <v>96</v>
      </c>
    </row>
    <row r="14" spans="1:2" x14ac:dyDescent="0.25">
      <c r="A14" s="4" t="s">
        <v>86</v>
      </c>
      <c r="B14" s="4" t="s">
        <v>97</v>
      </c>
    </row>
    <row r="15" spans="1:2" x14ac:dyDescent="0.25">
      <c r="A15" s="4" t="s">
        <v>86</v>
      </c>
      <c r="B15" s="4" t="s">
        <v>98</v>
      </c>
    </row>
    <row r="16" spans="1:2" x14ac:dyDescent="0.25">
      <c r="A16" s="4" t="s">
        <v>86</v>
      </c>
      <c r="B16" s="4" t="s">
        <v>99</v>
      </c>
    </row>
    <row r="17" spans="1:2" x14ac:dyDescent="0.25">
      <c r="A17" s="4" t="s">
        <v>86</v>
      </c>
      <c r="B17" s="4" t="s">
        <v>100</v>
      </c>
    </row>
    <row r="18" spans="1:2" x14ac:dyDescent="0.25">
      <c r="A18" s="4" t="s">
        <v>86</v>
      </c>
      <c r="B18" s="4" t="s">
        <v>101</v>
      </c>
    </row>
    <row r="19" spans="1:2" x14ac:dyDescent="0.25">
      <c r="A19" s="4" t="s">
        <v>86</v>
      </c>
      <c r="B19" s="4" t="s">
        <v>102</v>
      </c>
    </row>
    <row r="20" spans="1:2" x14ac:dyDescent="0.25">
      <c r="A20" s="4" t="s">
        <v>86</v>
      </c>
      <c r="B20" s="4" t="s">
        <v>103</v>
      </c>
    </row>
    <row r="21" spans="1:2" x14ac:dyDescent="0.25">
      <c r="A21" s="4" t="s">
        <v>86</v>
      </c>
      <c r="B21" s="4" t="s">
        <v>104</v>
      </c>
    </row>
    <row r="22" spans="1:2" x14ac:dyDescent="0.25">
      <c r="A22" s="4" t="s">
        <v>86</v>
      </c>
      <c r="B22" s="4" t="s">
        <v>105</v>
      </c>
    </row>
    <row r="23" spans="1:2" x14ac:dyDescent="0.25">
      <c r="A23" s="4" t="s">
        <v>86</v>
      </c>
      <c r="B23" s="4" t="s">
        <v>106</v>
      </c>
    </row>
    <row r="24" spans="1:2" x14ac:dyDescent="0.25">
      <c r="A24" s="4" t="s">
        <v>86</v>
      </c>
      <c r="B24" s="4" t="s">
        <v>108</v>
      </c>
    </row>
    <row r="25" spans="1:2" x14ac:dyDescent="0.25">
      <c r="A25" s="4" t="s">
        <v>111</v>
      </c>
      <c r="B25" s="4" t="s">
        <v>109</v>
      </c>
    </row>
    <row r="26" spans="1:2" x14ac:dyDescent="0.25">
      <c r="A26" s="4" t="s">
        <v>111</v>
      </c>
      <c r="B26" s="4" t="s">
        <v>112</v>
      </c>
    </row>
    <row r="27" spans="1:2" x14ac:dyDescent="0.25">
      <c r="A27" s="4" t="s">
        <v>111</v>
      </c>
      <c r="B27" s="4" t="s">
        <v>113</v>
      </c>
    </row>
    <row r="28" spans="1:2" x14ac:dyDescent="0.25">
      <c r="A28" s="4" t="s">
        <v>60</v>
      </c>
      <c r="B28" s="4" t="s">
        <v>114</v>
      </c>
    </row>
    <row r="29" spans="1:2" x14ac:dyDescent="0.25">
      <c r="A29" s="4" t="s">
        <v>60</v>
      </c>
      <c r="B29" s="4" t="s">
        <v>116</v>
      </c>
    </row>
    <row r="30" spans="1:2" x14ac:dyDescent="0.25">
      <c r="A30" s="4" t="s">
        <v>60</v>
      </c>
      <c r="B30" s="4" t="s">
        <v>118</v>
      </c>
    </row>
    <row r="31" spans="1:2" x14ac:dyDescent="0.25">
      <c r="A31" s="4" t="s">
        <v>60</v>
      </c>
      <c r="B31" s="4" t="s">
        <v>120</v>
      </c>
    </row>
    <row r="32" spans="1:2" x14ac:dyDescent="0.25">
      <c r="A32" s="4" t="s">
        <v>60</v>
      </c>
      <c r="B32" s="4" t="s">
        <v>122</v>
      </c>
    </row>
    <row r="33" spans="1:2" x14ac:dyDescent="0.25">
      <c r="A33" s="4" t="s">
        <v>60</v>
      </c>
      <c r="B33" s="4" t="s">
        <v>124</v>
      </c>
    </row>
    <row r="34" spans="1:2" x14ac:dyDescent="0.25">
      <c r="A34" s="4" t="s">
        <v>60</v>
      </c>
      <c r="B34" s="4" t="s">
        <v>126</v>
      </c>
    </row>
    <row r="35" spans="1:2" x14ac:dyDescent="0.25">
      <c r="A35" s="4" t="s">
        <v>60</v>
      </c>
      <c r="B35" s="4" t="s">
        <v>127</v>
      </c>
    </row>
    <row r="36" spans="1:2" x14ac:dyDescent="0.25">
      <c r="A36" s="4" t="s">
        <v>60</v>
      </c>
      <c r="B36" s="4" t="s">
        <v>128</v>
      </c>
    </row>
    <row r="37" spans="1:2" x14ac:dyDescent="0.25">
      <c r="A37" s="4" t="s">
        <v>60</v>
      </c>
      <c r="B37" s="4" t="s">
        <v>137</v>
      </c>
    </row>
    <row r="38" spans="1:2" x14ac:dyDescent="0.25">
      <c r="A38" s="4" t="s">
        <v>60</v>
      </c>
      <c r="B38" s="4" t="s">
        <v>61</v>
      </c>
    </row>
    <row r="39" spans="1:2" x14ac:dyDescent="0.25">
      <c r="A39" s="4" t="s">
        <v>60</v>
      </c>
      <c r="B39" s="4" t="s">
        <v>138</v>
      </c>
    </row>
    <row r="40" spans="1:2" x14ac:dyDescent="0.25">
      <c r="A40" s="4" t="s">
        <v>60</v>
      </c>
      <c r="B40" s="4" t="s">
        <v>67</v>
      </c>
    </row>
    <row r="41" spans="1:2" x14ac:dyDescent="0.25">
      <c r="A41" s="4" t="s">
        <v>60</v>
      </c>
      <c r="B41" s="4" t="s">
        <v>141</v>
      </c>
    </row>
    <row r="42" spans="1:2" x14ac:dyDescent="0.25">
      <c r="A42" s="4" t="s">
        <v>60</v>
      </c>
      <c r="B42" s="4" t="s">
        <v>142</v>
      </c>
    </row>
    <row r="43" spans="1:2" x14ac:dyDescent="0.25">
      <c r="A43" s="4" t="s">
        <v>60</v>
      </c>
      <c r="B43" s="5" t="s">
        <v>144</v>
      </c>
    </row>
    <row r="44" spans="1:2" x14ac:dyDescent="0.25">
      <c r="A44" s="4" t="s">
        <v>60</v>
      </c>
      <c r="B44" s="4" t="s">
        <v>145</v>
      </c>
    </row>
    <row r="45" spans="1:2" x14ac:dyDescent="0.25">
      <c r="A45" s="4" t="s">
        <v>60</v>
      </c>
      <c r="B45" s="4" t="s">
        <v>148</v>
      </c>
    </row>
    <row r="46" spans="1:2" x14ac:dyDescent="0.25">
      <c r="A46" s="4" t="s">
        <v>60</v>
      </c>
      <c r="B46" s="4" t="s">
        <v>151</v>
      </c>
    </row>
    <row r="47" spans="1:2" x14ac:dyDescent="0.25">
      <c r="A47" s="4" t="s">
        <v>60</v>
      </c>
      <c r="B47" s="4" t="s">
        <v>152</v>
      </c>
    </row>
    <row r="48" spans="1:2" x14ac:dyDescent="0.25">
      <c r="A48" s="4" t="s">
        <v>60</v>
      </c>
      <c r="B48" s="4" t="s">
        <v>153</v>
      </c>
    </row>
    <row r="49" spans="1:2" x14ac:dyDescent="0.25">
      <c r="A49" s="4" t="s">
        <v>60</v>
      </c>
      <c r="B49" s="4" t="s">
        <v>155</v>
      </c>
    </row>
    <row r="50" spans="1:2" x14ac:dyDescent="0.25">
      <c r="A50" s="4" t="s">
        <v>60</v>
      </c>
      <c r="B50" s="4" t="s">
        <v>156</v>
      </c>
    </row>
    <row r="51" spans="1:2" x14ac:dyDescent="0.25">
      <c r="A51" s="4" t="s">
        <v>60</v>
      </c>
      <c r="B51" s="4" t="s">
        <v>157</v>
      </c>
    </row>
    <row r="52" spans="1:2" x14ac:dyDescent="0.25">
      <c r="A52" s="4" t="s">
        <v>60</v>
      </c>
      <c r="B52" s="4" t="s">
        <v>158</v>
      </c>
    </row>
    <row r="53" spans="1:2" x14ac:dyDescent="0.25">
      <c r="A53" s="4" t="s">
        <v>60</v>
      </c>
      <c r="B53" s="5" t="s">
        <v>160</v>
      </c>
    </row>
    <row r="54" spans="1:2" x14ac:dyDescent="0.25">
      <c r="A54" s="4" t="s">
        <v>60</v>
      </c>
      <c r="B54" s="4" t="s">
        <v>162</v>
      </c>
    </row>
    <row r="55" spans="1:2" x14ac:dyDescent="0.25">
      <c r="A55" s="4" t="s">
        <v>60</v>
      </c>
      <c r="B55" s="5" t="s">
        <v>164</v>
      </c>
    </row>
    <row r="56" spans="1:2" x14ac:dyDescent="0.25">
      <c r="A56" s="4" t="s">
        <v>60</v>
      </c>
      <c r="B56" s="4" t="s">
        <v>166</v>
      </c>
    </row>
    <row r="57" spans="1:2" x14ac:dyDescent="0.25">
      <c r="A57" s="4" t="s">
        <v>60</v>
      </c>
      <c r="B57" s="4" t="s">
        <v>167</v>
      </c>
    </row>
    <row r="58" spans="1:2" x14ac:dyDescent="0.25">
      <c r="A58" s="4" t="s">
        <v>60</v>
      </c>
      <c r="B58" s="4" t="s">
        <v>169</v>
      </c>
    </row>
    <row r="59" spans="1:2" x14ac:dyDescent="0.25">
      <c r="A59" s="4" t="s">
        <v>60</v>
      </c>
      <c r="B59" s="4" t="s">
        <v>170</v>
      </c>
    </row>
    <row r="60" spans="1:2" x14ac:dyDescent="0.25">
      <c r="A60" s="4" t="s">
        <v>60</v>
      </c>
      <c r="B60" s="4" t="s">
        <v>171</v>
      </c>
    </row>
    <row r="61" spans="1:2" x14ac:dyDescent="0.25">
      <c r="A61" s="4" t="s">
        <v>60</v>
      </c>
      <c r="B61" s="4" t="s">
        <v>173</v>
      </c>
    </row>
    <row r="62" spans="1:2" x14ac:dyDescent="0.25">
      <c r="A62" s="4" t="s">
        <v>60</v>
      </c>
      <c r="B62" s="4" t="s">
        <v>175</v>
      </c>
    </row>
    <row r="63" spans="1:2" x14ac:dyDescent="0.25">
      <c r="A63" s="4" t="s">
        <v>60</v>
      </c>
      <c r="B63" s="4" t="s">
        <v>177</v>
      </c>
    </row>
    <row r="64" spans="1:2" x14ac:dyDescent="0.25">
      <c r="A64" s="4" t="s">
        <v>60</v>
      </c>
      <c r="B64" s="4" t="s">
        <v>179</v>
      </c>
    </row>
    <row r="65" spans="1:2" x14ac:dyDescent="0.25">
      <c r="A65" s="4" t="s">
        <v>60</v>
      </c>
      <c r="B65" s="4" t="s">
        <v>180</v>
      </c>
    </row>
    <row r="66" spans="1:2" x14ac:dyDescent="0.25">
      <c r="A66" s="4" t="s">
        <v>60</v>
      </c>
      <c r="B66" s="4" t="s">
        <v>182</v>
      </c>
    </row>
    <row r="67" spans="1:2" x14ac:dyDescent="0.25">
      <c r="A67" s="4" t="s">
        <v>60</v>
      </c>
      <c r="B67" s="4" t="s">
        <v>184</v>
      </c>
    </row>
    <row r="68" spans="1:2" x14ac:dyDescent="0.25">
      <c r="A68" s="4" t="s">
        <v>60</v>
      </c>
      <c r="B68" s="4" t="s">
        <v>186</v>
      </c>
    </row>
    <row r="69" spans="1:2" x14ac:dyDescent="0.25">
      <c r="A69" s="4" t="s">
        <v>60</v>
      </c>
      <c r="B69" s="4" t="s">
        <v>188</v>
      </c>
    </row>
    <row r="70" spans="1:2" x14ac:dyDescent="0.25">
      <c r="A70" s="4" t="s">
        <v>60</v>
      </c>
      <c r="B70" s="4" t="s">
        <v>191</v>
      </c>
    </row>
    <row r="71" spans="1:2" x14ac:dyDescent="0.25">
      <c r="A71" s="4" t="s">
        <v>60</v>
      </c>
      <c r="B71" s="4" t="s">
        <v>192</v>
      </c>
    </row>
    <row r="72" spans="1:2" x14ac:dyDescent="0.25">
      <c r="A72" s="4" t="s">
        <v>60</v>
      </c>
      <c r="B72" s="4" t="s">
        <v>194</v>
      </c>
    </row>
    <row r="73" spans="1:2" x14ac:dyDescent="0.25">
      <c r="A73" s="4" t="s">
        <v>60</v>
      </c>
      <c r="B73" s="4" t="s">
        <v>195</v>
      </c>
    </row>
    <row r="74" spans="1:2" x14ac:dyDescent="0.25">
      <c r="A74" s="4" t="s">
        <v>60</v>
      </c>
      <c r="B74" s="4" t="s">
        <v>197</v>
      </c>
    </row>
    <row r="75" spans="1:2" x14ac:dyDescent="0.25">
      <c r="A75" s="4" t="s">
        <v>60</v>
      </c>
      <c r="B75" s="4" t="s">
        <v>199</v>
      </c>
    </row>
    <row r="76" spans="1:2" x14ac:dyDescent="0.25">
      <c r="A76" s="4" t="s">
        <v>60</v>
      </c>
      <c r="B76" s="4" t="s">
        <v>201</v>
      </c>
    </row>
    <row r="77" spans="1:2" x14ac:dyDescent="0.25">
      <c r="A77" s="4" t="s">
        <v>60</v>
      </c>
      <c r="B77" s="4" t="s">
        <v>202</v>
      </c>
    </row>
    <row r="78" spans="1:2" x14ac:dyDescent="0.25">
      <c r="A78" s="4" t="s">
        <v>60</v>
      </c>
      <c r="B78" s="4" t="s">
        <v>203</v>
      </c>
    </row>
    <row r="79" spans="1:2" x14ac:dyDescent="0.25">
      <c r="A79" s="4" t="s">
        <v>60</v>
      </c>
      <c r="B79" s="4" t="s">
        <v>205</v>
      </c>
    </row>
    <row r="80" spans="1:2" x14ac:dyDescent="0.25">
      <c r="A80" s="4" t="s">
        <v>60</v>
      </c>
      <c r="B80" s="4" t="s">
        <v>206</v>
      </c>
    </row>
    <row r="81" spans="1:2" x14ac:dyDescent="0.25">
      <c r="A81" s="4" t="s">
        <v>60</v>
      </c>
      <c r="B81" s="4" t="s">
        <v>208</v>
      </c>
    </row>
    <row r="82" spans="1:2" x14ac:dyDescent="0.25">
      <c r="A82" s="4" t="s">
        <v>60</v>
      </c>
      <c r="B82" s="4" t="s">
        <v>210</v>
      </c>
    </row>
    <row r="83" spans="1:2" x14ac:dyDescent="0.25">
      <c r="A83" s="4" t="s">
        <v>60</v>
      </c>
      <c r="B83" s="4" t="s">
        <v>211</v>
      </c>
    </row>
    <row r="84" spans="1:2" x14ac:dyDescent="0.25">
      <c r="A84" s="4" t="s">
        <v>60</v>
      </c>
      <c r="B84" s="4" t="s">
        <v>213</v>
      </c>
    </row>
    <row r="85" spans="1:2" x14ac:dyDescent="0.25">
      <c r="A85" s="4" t="s">
        <v>60</v>
      </c>
      <c r="B85" s="4" t="s">
        <v>214</v>
      </c>
    </row>
    <row r="86" spans="1:2" x14ac:dyDescent="0.25">
      <c r="A86" s="4" t="s">
        <v>60</v>
      </c>
      <c r="B86" s="4" t="s">
        <v>215</v>
      </c>
    </row>
    <row r="87" spans="1:2" x14ac:dyDescent="0.25">
      <c r="A87" s="4" t="s">
        <v>60</v>
      </c>
      <c r="B87" s="4" t="s">
        <v>216</v>
      </c>
    </row>
    <row r="88" spans="1:2" x14ac:dyDescent="0.25">
      <c r="A88" s="4" t="s">
        <v>60</v>
      </c>
      <c r="B88" s="4" t="s">
        <v>218</v>
      </c>
    </row>
    <row r="89" spans="1:2" x14ac:dyDescent="0.25">
      <c r="A89" s="4" t="s">
        <v>60</v>
      </c>
      <c r="B89" s="4" t="s">
        <v>219</v>
      </c>
    </row>
    <row r="90" spans="1:2" x14ac:dyDescent="0.25">
      <c r="A90" s="4" t="s">
        <v>60</v>
      </c>
      <c r="B90" s="4" t="s">
        <v>221</v>
      </c>
    </row>
    <row r="91" spans="1:2" x14ac:dyDescent="0.25">
      <c r="A91" s="4" t="s">
        <v>60</v>
      </c>
      <c r="B91" s="4" t="s">
        <v>223</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6" ma:contentTypeDescription="Create a new document." ma:contentTypeScope="" ma:versionID="efcef6f8485b4785fb830dd5888b8fa2">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4a961b49b7300377d410957567efa52c"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AB66D63-A26C-4B5A-9408-738E2EEFCF0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a4634551-c501-4e5e-ac96-dde1e0c9b252"/>
    <ds:schemaRef ds:uri="http://schemas.microsoft.com/office/infopath/2007/PartnerControls"/>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Anu Irval</cp:lastModifiedBy>
  <cp:revision/>
  <dcterms:created xsi:type="dcterms:W3CDTF">2014-12-29T14:35:11Z</dcterms:created>
  <dcterms:modified xsi:type="dcterms:W3CDTF">2023-10-25T13:26:51Z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